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ate1904="1" codeName="ThisWorkbook"/>
  <bookViews>
    <workbookView xWindow="15" yWindow="-15" windowWidth="22935" windowHeight="9975" tabRatio="825" firstSheet="5" activeTab="9"/>
  </bookViews>
  <sheets>
    <sheet name="Desglose puertos" sheetId="18" r:id="rId1"/>
    <sheet name="indice trafico puertos" sheetId="8" r:id="rId2"/>
    <sheet name="viajes por residencia" sheetId="6" r:id="rId3"/>
    <sheet name="Desglose aeropuertos" sheetId="17" r:id="rId4"/>
    <sheet name="indice traf aeropuertos" sheetId="9" r:id="rId5"/>
    <sheet name="indice carreteras" sheetId="11" r:id="rId6"/>
    <sheet name="indice ferrocarriles" sheetId="10" r:id="rId7"/>
    <sheet name="indice mercancías" sheetId="14" r:id="rId8"/>
    <sheet name="Inversiones" sheetId="19" r:id="rId9"/>
    <sheet name="Resumen" sheetId="20" r:id="rId10"/>
  </sheets>
  <definedNames>
    <definedName name="_xlnm._FilterDatabase" localSheetId="9" hidden="1">Resumen!$A$1:$M$298</definedName>
  </definedNames>
  <calcPr calcId="145621" concurrentCalc="0"/>
</workbook>
</file>

<file path=xl/calcChain.xml><?xml version="1.0" encoding="utf-8"?>
<calcChain xmlns="http://schemas.openxmlformats.org/spreadsheetml/2006/main">
  <c r="E180" i="20" l="1"/>
  <c r="E181" i="20"/>
  <c r="E182" i="20"/>
  <c r="E183" i="20"/>
  <c r="E184" i="20"/>
  <c r="E185" i="20"/>
  <c r="E186" i="20"/>
  <c r="E187" i="20"/>
  <c r="E188" i="20"/>
  <c r="E189" i="20"/>
  <c r="E190" i="20"/>
  <c r="E191" i="20"/>
  <c r="E192" i="20"/>
  <c r="E193" i="20"/>
  <c r="E194" i="20"/>
  <c r="E195" i="20"/>
  <c r="E196" i="20"/>
  <c r="E179" i="20"/>
  <c r="E197" i="20"/>
  <c r="G55" i="11"/>
  <c r="C29" i="9"/>
  <c r="C30" i="9"/>
  <c r="C32" i="9"/>
  <c r="D29" i="9"/>
  <c r="E288" i="20"/>
  <c r="E289" i="20"/>
  <c r="E290" i="20"/>
  <c r="E291" i="20"/>
  <c r="E292" i="20"/>
  <c r="E293" i="20"/>
  <c r="E294" i="20"/>
  <c r="E295" i="20"/>
  <c r="E296" i="20"/>
  <c r="E297" i="20"/>
  <c r="E280" i="20"/>
  <c r="E281" i="20"/>
  <c r="E282" i="20"/>
  <c r="E283" i="20"/>
  <c r="E284" i="20"/>
  <c r="E285" i="20"/>
  <c r="E286" i="20"/>
  <c r="E287" i="20"/>
  <c r="E279" i="20"/>
  <c r="C42" i="11"/>
  <c r="E14" i="11"/>
  <c r="C16" i="8"/>
  <c r="C16" i="9"/>
  <c r="K24" i="19"/>
  <c r="J24" i="19"/>
  <c r="J23" i="19"/>
  <c r="J25" i="19"/>
  <c r="K23" i="19"/>
  <c r="K25" i="19"/>
  <c r="G23" i="19"/>
  <c r="G24" i="19"/>
  <c r="G25" i="19"/>
  <c r="H23" i="19"/>
  <c r="H24" i="19"/>
  <c r="H25" i="19"/>
  <c r="I23" i="19"/>
  <c r="I24" i="19"/>
  <c r="I25" i="19"/>
  <c r="L25" i="19"/>
  <c r="F23" i="19"/>
  <c r="C12" i="17"/>
  <c r="I13" i="14"/>
  <c r="K13" i="14"/>
  <c r="D14" i="14"/>
  <c r="D15" i="14"/>
  <c r="F15" i="14"/>
  <c r="D16" i="14"/>
  <c r="D17" i="14"/>
  <c r="D18" i="14"/>
  <c r="D19" i="14"/>
  <c r="D20" i="14"/>
  <c r="D21" i="14"/>
  <c r="D22" i="14"/>
  <c r="D23" i="14"/>
  <c r="D24" i="14"/>
  <c r="D25" i="14"/>
  <c r="D26" i="14"/>
  <c r="D27" i="14"/>
  <c r="D28" i="14"/>
  <c r="D29" i="14"/>
  <c r="D30" i="14"/>
  <c r="D13" i="14"/>
  <c r="F13" i="14"/>
  <c r="I14" i="14"/>
  <c r="K14" i="14"/>
  <c r="I15" i="14"/>
  <c r="K15" i="14"/>
  <c r="I16" i="14"/>
  <c r="K16" i="14"/>
  <c r="I17" i="14"/>
  <c r="K17" i="14"/>
  <c r="I18" i="14"/>
  <c r="K18" i="14"/>
  <c r="I19" i="14"/>
  <c r="K19" i="14"/>
  <c r="I20" i="14"/>
  <c r="K20" i="14"/>
  <c r="I21" i="14"/>
  <c r="K21" i="14"/>
  <c r="I22" i="14"/>
  <c r="K22" i="14"/>
  <c r="I23" i="14"/>
  <c r="K23" i="14"/>
  <c r="I24" i="14"/>
  <c r="K24" i="14"/>
  <c r="I25" i="14"/>
  <c r="K25" i="14"/>
  <c r="I26" i="14"/>
  <c r="K26" i="14"/>
  <c r="I27" i="14"/>
  <c r="K27" i="14"/>
  <c r="I28" i="14"/>
  <c r="K28" i="14"/>
  <c r="I29" i="14"/>
  <c r="K29" i="14"/>
  <c r="I30" i="14"/>
  <c r="K30" i="14"/>
  <c r="I31" i="14"/>
  <c r="F14" i="14"/>
  <c r="F16" i="14"/>
  <c r="F17" i="14"/>
  <c r="F18" i="14"/>
  <c r="F19" i="14"/>
  <c r="F20" i="14"/>
  <c r="F21" i="14"/>
  <c r="F22" i="14"/>
  <c r="F23" i="14"/>
  <c r="F24" i="14"/>
  <c r="F25" i="14"/>
  <c r="F26" i="14"/>
  <c r="F27" i="14"/>
  <c r="F28" i="14"/>
  <c r="F29" i="14"/>
  <c r="F30" i="14"/>
  <c r="E39" i="10"/>
  <c r="C90" i="10"/>
  <c r="D75" i="10"/>
  <c r="C75" i="10"/>
  <c r="E75" i="10"/>
  <c r="C110" i="10"/>
  <c r="D90" i="10"/>
  <c r="E40" i="10"/>
  <c r="C91" i="10"/>
  <c r="D91" i="10"/>
  <c r="E41" i="10"/>
  <c r="C92" i="10"/>
  <c r="D92" i="10"/>
  <c r="E42" i="10"/>
  <c r="C93" i="10"/>
  <c r="D93" i="10"/>
  <c r="E43" i="10"/>
  <c r="C94" i="10"/>
  <c r="D94" i="10"/>
  <c r="E44" i="10"/>
  <c r="C95" i="10"/>
  <c r="D95" i="10"/>
  <c r="E45" i="10"/>
  <c r="C96" i="10"/>
  <c r="D96" i="10"/>
  <c r="E46" i="10"/>
  <c r="C97" i="10"/>
  <c r="D97" i="10"/>
  <c r="E47" i="10"/>
  <c r="C98" i="10"/>
  <c r="D98" i="10"/>
  <c r="E48" i="10"/>
  <c r="C99" i="10"/>
  <c r="D99" i="10"/>
  <c r="E49" i="10"/>
  <c r="C100" i="10"/>
  <c r="D100" i="10"/>
  <c r="E50" i="10"/>
  <c r="C101" i="10"/>
  <c r="D101" i="10"/>
  <c r="E51" i="10"/>
  <c r="C102" i="10"/>
  <c r="D102" i="10"/>
  <c r="E52" i="10"/>
  <c r="C103" i="10"/>
  <c r="D103" i="10"/>
  <c r="E53" i="10"/>
  <c r="C104" i="10"/>
  <c r="D104" i="10"/>
  <c r="E54" i="10"/>
  <c r="C105" i="10"/>
  <c r="D105" i="10"/>
  <c r="E55" i="10"/>
  <c r="C106" i="10"/>
  <c r="D106" i="10"/>
  <c r="E56" i="10"/>
  <c r="C107" i="10"/>
  <c r="D107" i="10"/>
  <c r="D108" i="10"/>
  <c r="M39" i="10"/>
  <c r="E90" i="10"/>
  <c r="E72" i="10"/>
  <c r="E110" i="10"/>
  <c r="F90" i="10"/>
  <c r="M40" i="10"/>
  <c r="E91" i="10"/>
  <c r="F91" i="10"/>
  <c r="M41" i="10"/>
  <c r="E92" i="10"/>
  <c r="F92" i="10"/>
  <c r="M42" i="10"/>
  <c r="E93" i="10"/>
  <c r="F93" i="10"/>
  <c r="M43" i="10"/>
  <c r="E94" i="10"/>
  <c r="F94" i="10"/>
  <c r="M44" i="10"/>
  <c r="E95" i="10"/>
  <c r="F95" i="10"/>
  <c r="M45" i="10"/>
  <c r="E96" i="10"/>
  <c r="F96" i="10"/>
  <c r="M46" i="10"/>
  <c r="E97" i="10"/>
  <c r="F97" i="10"/>
  <c r="M47" i="10"/>
  <c r="E98" i="10"/>
  <c r="F98" i="10"/>
  <c r="M48" i="10"/>
  <c r="E99" i="10"/>
  <c r="F99" i="10"/>
  <c r="M49" i="10"/>
  <c r="E100" i="10"/>
  <c r="F100" i="10"/>
  <c r="M50" i="10"/>
  <c r="E101" i="10"/>
  <c r="F101" i="10"/>
  <c r="M51" i="10"/>
  <c r="E102" i="10"/>
  <c r="F102" i="10"/>
  <c r="M52" i="10"/>
  <c r="E103" i="10"/>
  <c r="F103" i="10"/>
  <c r="M53" i="10"/>
  <c r="E104" i="10"/>
  <c r="F104" i="10"/>
  <c r="M54" i="10"/>
  <c r="E105" i="10"/>
  <c r="F105" i="10"/>
  <c r="M55" i="10"/>
  <c r="E106" i="10"/>
  <c r="F106" i="10"/>
  <c r="M56" i="10"/>
  <c r="E107" i="10"/>
  <c r="F107" i="10"/>
  <c r="F108" i="10"/>
  <c r="E244" i="10"/>
  <c r="G90" i="10"/>
  <c r="E71" i="10"/>
  <c r="G110" i="10"/>
  <c r="H90" i="10"/>
  <c r="G91" i="10"/>
  <c r="H91" i="10"/>
  <c r="G92" i="10"/>
  <c r="H92" i="10"/>
  <c r="G93" i="10"/>
  <c r="H93" i="10"/>
  <c r="G94" i="10"/>
  <c r="H94" i="10"/>
  <c r="G95" i="10"/>
  <c r="H95" i="10"/>
  <c r="G96" i="10"/>
  <c r="H96" i="10"/>
  <c r="G97" i="10"/>
  <c r="H97" i="10"/>
  <c r="G98" i="10"/>
  <c r="H98" i="10"/>
  <c r="G99" i="10"/>
  <c r="H99" i="10"/>
  <c r="G100" i="10"/>
  <c r="H100" i="10"/>
  <c r="G101" i="10"/>
  <c r="H101" i="10"/>
  <c r="G102" i="10"/>
  <c r="H102" i="10"/>
  <c r="G103" i="10"/>
  <c r="H103" i="10"/>
  <c r="G104" i="10"/>
  <c r="H104" i="10"/>
  <c r="G105" i="10"/>
  <c r="H105" i="10"/>
  <c r="G106" i="10"/>
  <c r="H106" i="10"/>
  <c r="G107" i="10"/>
  <c r="H107" i="10"/>
  <c r="I90" i="10"/>
  <c r="I97" i="10"/>
  <c r="I98" i="10"/>
  <c r="I99" i="10"/>
  <c r="I100" i="10"/>
  <c r="I101" i="10"/>
  <c r="I102" i="10"/>
  <c r="I103" i="10"/>
  <c r="I104" i="10"/>
  <c r="I105" i="10"/>
  <c r="I106" i="10"/>
  <c r="I107" i="10"/>
  <c r="I115" i="8"/>
  <c r="I192" i="10"/>
  <c r="C120" i="10"/>
  <c r="D120" i="10"/>
  <c r="C158" i="10"/>
  <c r="C212" i="10"/>
  <c r="C192" i="10"/>
  <c r="J192" i="10"/>
  <c r="D129" i="10"/>
  <c r="C129" i="10"/>
  <c r="E129" i="10"/>
  <c r="D130" i="10"/>
  <c r="C130" i="10"/>
  <c r="E130" i="10"/>
  <c r="D131" i="10"/>
  <c r="C131" i="10"/>
  <c r="E131" i="10"/>
  <c r="D132" i="10"/>
  <c r="C132" i="10"/>
  <c r="E132" i="10"/>
  <c r="D133" i="10"/>
  <c r="C133" i="10"/>
  <c r="E133" i="10"/>
  <c r="D134" i="10"/>
  <c r="C134" i="10"/>
  <c r="E134" i="10"/>
  <c r="D135" i="10"/>
  <c r="C135" i="10"/>
  <c r="E135" i="10"/>
  <c r="D136" i="10"/>
  <c r="C136" i="10"/>
  <c r="E136" i="10"/>
  <c r="D137" i="10"/>
  <c r="C137" i="10"/>
  <c r="E137" i="10"/>
  <c r="D138" i="10"/>
  <c r="C138" i="10"/>
  <c r="E138" i="10"/>
  <c r="D139" i="10"/>
  <c r="C139" i="10"/>
  <c r="E139" i="10"/>
  <c r="D140" i="10"/>
  <c r="C140" i="10"/>
  <c r="E140" i="10"/>
  <c r="D141" i="10"/>
  <c r="C141" i="10"/>
  <c r="E141" i="10"/>
  <c r="D142" i="10"/>
  <c r="C142" i="10"/>
  <c r="E142" i="10"/>
  <c r="D143" i="10"/>
  <c r="C143" i="10"/>
  <c r="E143" i="10"/>
  <c r="D144" i="10"/>
  <c r="C144" i="10"/>
  <c r="E144" i="10"/>
  <c r="D145" i="10"/>
  <c r="C145" i="10"/>
  <c r="E145" i="10"/>
  <c r="D146" i="10"/>
  <c r="C146" i="10"/>
  <c r="E146" i="10"/>
  <c r="E147" i="10"/>
  <c r="D147" i="10"/>
  <c r="E148" i="10"/>
  <c r="C119" i="10"/>
  <c r="D119" i="10"/>
  <c r="C156" i="10"/>
  <c r="D212" i="10"/>
  <c r="D192" i="10"/>
  <c r="F129" i="10"/>
  <c r="C166" i="10"/>
  <c r="F130" i="10"/>
  <c r="C167" i="10"/>
  <c r="F131" i="10"/>
  <c r="C168" i="10"/>
  <c r="F132" i="10"/>
  <c r="C169" i="10"/>
  <c r="F133" i="10"/>
  <c r="C170" i="10"/>
  <c r="F134" i="10"/>
  <c r="C171" i="10"/>
  <c r="F135" i="10"/>
  <c r="C172" i="10"/>
  <c r="F136" i="10"/>
  <c r="C173" i="10"/>
  <c r="F137" i="10"/>
  <c r="C174" i="10"/>
  <c r="F138" i="10"/>
  <c r="C175" i="10"/>
  <c r="F139" i="10"/>
  <c r="C176" i="10"/>
  <c r="F140" i="10"/>
  <c r="C177" i="10"/>
  <c r="F141" i="10"/>
  <c r="C178" i="10"/>
  <c r="F142" i="10"/>
  <c r="C179" i="10"/>
  <c r="F143" i="10"/>
  <c r="C180" i="10"/>
  <c r="F144" i="10"/>
  <c r="C181" i="10"/>
  <c r="F145" i="10"/>
  <c r="C182" i="10"/>
  <c r="F146" i="10"/>
  <c r="C183" i="10"/>
  <c r="C184" i="10"/>
  <c r="D166" i="10"/>
  <c r="C157" i="10"/>
  <c r="E166" i="10"/>
  <c r="E192" i="10"/>
  <c r="F192" i="10"/>
  <c r="I116" i="8"/>
  <c r="I193" i="10"/>
  <c r="C193" i="10"/>
  <c r="J193" i="10"/>
  <c r="D193" i="10"/>
  <c r="D167" i="10"/>
  <c r="E167" i="10"/>
  <c r="E193" i="10"/>
  <c r="F193" i="10"/>
  <c r="I117" i="8"/>
  <c r="I194" i="10"/>
  <c r="C194" i="10"/>
  <c r="J194" i="10"/>
  <c r="D194" i="10"/>
  <c r="D168" i="10"/>
  <c r="E168" i="10"/>
  <c r="E194" i="10"/>
  <c r="F194" i="10"/>
  <c r="I118" i="8"/>
  <c r="I195" i="10"/>
  <c r="C195" i="10"/>
  <c r="J195" i="10"/>
  <c r="D195" i="10"/>
  <c r="D169" i="10"/>
  <c r="E169" i="10"/>
  <c r="E195" i="10"/>
  <c r="F195" i="10"/>
  <c r="I119" i="8"/>
  <c r="I196" i="10"/>
  <c r="C196" i="10"/>
  <c r="J196" i="10"/>
  <c r="D196" i="10"/>
  <c r="D170" i="10"/>
  <c r="E170" i="10"/>
  <c r="E196" i="10"/>
  <c r="F196" i="10"/>
  <c r="I120" i="8"/>
  <c r="I197" i="10"/>
  <c r="C197" i="10"/>
  <c r="J197" i="10"/>
  <c r="D197" i="10"/>
  <c r="D171" i="10"/>
  <c r="E171" i="10"/>
  <c r="E197" i="10"/>
  <c r="F197" i="10"/>
  <c r="I121" i="8"/>
  <c r="I198" i="10"/>
  <c r="C198" i="10"/>
  <c r="J198" i="10"/>
  <c r="D198" i="10"/>
  <c r="D172" i="10"/>
  <c r="E172" i="10"/>
  <c r="E198" i="10"/>
  <c r="F198" i="10"/>
  <c r="I122" i="8"/>
  <c r="I199" i="10"/>
  <c r="C199" i="10"/>
  <c r="J199" i="10"/>
  <c r="D199" i="10"/>
  <c r="D173" i="10"/>
  <c r="E173" i="10"/>
  <c r="E199" i="10"/>
  <c r="F199" i="10"/>
  <c r="I123" i="8"/>
  <c r="I200" i="10"/>
  <c r="C200" i="10"/>
  <c r="J200" i="10"/>
  <c r="D200" i="10"/>
  <c r="D174" i="10"/>
  <c r="E174" i="10"/>
  <c r="E200" i="10"/>
  <c r="F200" i="10"/>
  <c r="I124" i="8"/>
  <c r="I201" i="10"/>
  <c r="C201" i="10"/>
  <c r="J201" i="10"/>
  <c r="D201" i="10"/>
  <c r="D175" i="10"/>
  <c r="E175" i="10"/>
  <c r="E201" i="10"/>
  <c r="F201" i="10"/>
  <c r="I125" i="8"/>
  <c r="I202" i="10"/>
  <c r="C202" i="10"/>
  <c r="J202" i="10"/>
  <c r="D202" i="10"/>
  <c r="D176" i="10"/>
  <c r="E176" i="10"/>
  <c r="E202" i="10"/>
  <c r="F202" i="10"/>
  <c r="I126" i="8"/>
  <c r="I203" i="10"/>
  <c r="C203" i="10"/>
  <c r="J203" i="10"/>
  <c r="D203" i="10"/>
  <c r="D177" i="10"/>
  <c r="E177" i="10"/>
  <c r="E203" i="10"/>
  <c r="F203" i="10"/>
  <c r="I127" i="8"/>
  <c r="I204" i="10"/>
  <c r="C204" i="10"/>
  <c r="J204" i="10"/>
  <c r="D204" i="10"/>
  <c r="D178" i="10"/>
  <c r="E178" i="10"/>
  <c r="E204" i="10"/>
  <c r="F204" i="10"/>
  <c r="I128" i="8"/>
  <c r="I205" i="10"/>
  <c r="C205" i="10"/>
  <c r="J205" i="10"/>
  <c r="D205" i="10"/>
  <c r="D179" i="10"/>
  <c r="E179" i="10"/>
  <c r="E205" i="10"/>
  <c r="F205" i="10"/>
  <c r="I129" i="8"/>
  <c r="I206" i="10"/>
  <c r="C206" i="10"/>
  <c r="J206" i="10"/>
  <c r="D206" i="10"/>
  <c r="D180" i="10"/>
  <c r="E180" i="10"/>
  <c r="E206" i="10"/>
  <c r="F206" i="10"/>
  <c r="I130" i="8"/>
  <c r="I207" i="10"/>
  <c r="C207" i="10"/>
  <c r="J207" i="10"/>
  <c r="D207" i="10"/>
  <c r="D181" i="10"/>
  <c r="E181" i="10"/>
  <c r="E207" i="10"/>
  <c r="F207" i="10"/>
  <c r="I131" i="8"/>
  <c r="I208" i="10"/>
  <c r="C208" i="10"/>
  <c r="J208" i="10"/>
  <c r="D208" i="10"/>
  <c r="D182" i="10"/>
  <c r="E182" i="10"/>
  <c r="E208" i="10"/>
  <c r="F208" i="10"/>
  <c r="I132" i="8"/>
  <c r="I209" i="10"/>
  <c r="C209" i="10"/>
  <c r="J209" i="10"/>
  <c r="D209" i="10"/>
  <c r="D183" i="10"/>
  <c r="E183" i="10"/>
  <c r="E209" i="10"/>
  <c r="F209" i="10"/>
  <c r="F210" i="10"/>
  <c r="G192" i="10"/>
  <c r="D224" i="10"/>
  <c r="E224" i="10"/>
  <c r="C231" i="10"/>
  <c r="C232" i="10"/>
  <c r="C233" i="10"/>
  <c r="C234" i="10"/>
  <c r="C235" i="10"/>
  <c r="C236" i="10"/>
  <c r="C237" i="10"/>
  <c r="C238" i="10"/>
  <c r="C239" i="10"/>
  <c r="C240" i="10"/>
  <c r="C241" i="10"/>
  <c r="C224" i="10"/>
  <c r="F224" i="10"/>
  <c r="G193" i="10"/>
  <c r="D225" i="10"/>
  <c r="E225" i="10"/>
  <c r="G194" i="10"/>
  <c r="D226" i="10"/>
  <c r="E226" i="10"/>
  <c r="G195" i="10"/>
  <c r="D227" i="10"/>
  <c r="E227" i="10"/>
  <c r="G196" i="10"/>
  <c r="D228" i="10"/>
  <c r="E228" i="10"/>
  <c r="G197" i="10"/>
  <c r="D229" i="10"/>
  <c r="E229" i="10"/>
  <c r="G198" i="10"/>
  <c r="D230" i="10"/>
  <c r="E230" i="10"/>
  <c r="G199" i="10"/>
  <c r="D231" i="10"/>
  <c r="E231" i="10"/>
  <c r="F231" i="10"/>
  <c r="G200" i="10"/>
  <c r="D232" i="10"/>
  <c r="E232" i="10"/>
  <c r="F232" i="10"/>
  <c r="G201" i="10"/>
  <c r="D233" i="10"/>
  <c r="E233" i="10"/>
  <c r="F233" i="10"/>
  <c r="G202" i="10"/>
  <c r="D234" i="10"/>
  <c r="E234" i="10"/>
  <c r="F234" i="10"/>
  <c r="G203" i="10"/>
  <c r="D235" i="10"/>
  <c r="E235" i="10"/>
  <c r="F235" i="10"/>
  <c r="G204" i="10"/>
  <c r="D236" i="10"/>
  <c r="E236" i="10"/>
  <c r="F236" i="10"/>
  <c r="G205" i="10"/>
  <c r="D237" i="10"/>
  <c r="E237" i="10"/>
  <c r="F237" i="10"/>
  <c r="G206" i="10"/>
  <c r="D238" i="10"/>
  <c r="E238" i="10"/>
  <c r="F238" i="10"/>
  <c r="G207" i="10"/>
  <c r="D239" i="10"/>
  <c r="E239" i="10"/>
  <c r="F239" i="10"/>
  <c r="G208" i="10"/>
  <c r="D240" i="10"/>
  <c r="E240" i="10"/>
  <c r="F240" i="10"/>
  <c r="G209" i="10"/>
  <c r="D241" i="10"/>
  <c r="E241" i="10"/>
  <c r="F241" i="10"/>
  <c r="G108" i="10"/>
  <c r="I210" i="10"/>
  <c r="I143" i="11"/>
  <c r="C74" i="11"/>
  <c r="D74" i="11"/>
  <c r="C110" i="11"/>
  <c r="C163" i="11"/>
  <c r="C143" i="11"/>
  <c r="J143" i="11"/>
  <c r="D82" i="11"/>
  <c r="C82" i="11"/>
  <c r="E82" i="11"/>
  <c r="D83" i="11"/>
  <c r="C83" i="11"/>
  <c r="E83" i="11"/>
  <c r="D84" i="11"/>
  <c r="C84" i="11"/>
  <c r="E84" i="11"/>
  <c r="D85" i="11"/>
  <c r="C85" i="11"/>
  <c r="E85" i="11"/>
  <c r="D86" i="11"/>
  <c r="C86" i="11"/>
  <c r="E86" i="11"/>
  <c r="D87" i="11"/>
  <c r="C87" i="11"/>
  <c r="E87" i="11"/>
  <c r="D88" i="11"/>
  <c r="C88" i="11"/>
  <c r="E88" i="11"/>
  <c r="D89" i="11"/>
  <c r="C89" i="11"/>
  <c r="E89" i="11"/>
  <c r="D90" i="11"/>
  <c r="C90" i="11"/>
  <c r="E90" i="11"/>
  <c r="D91" i="11"/>
  <c r="C91" i="11"/>
  <c r="E91" i="11"/>
  <c r="D92" i="11"/>
  <c r="C92" i="11"/>
  <c r="E92" i="11"/>
  <c r="D93" i="11"/>
  <c r="C93" i="11"/>
  <c r="E93" i="11"/>
  <c r="D94" i="11"/>
  <c r="C94" i="11"/>
  <c r="E94" i="11"/>
  <c r="D95" i="11"/>
  <c r="C95" i="11"/>
  <c r="E95" i="11"/>
  <c r="D96" i="11"/>
  <c r="C96" i="11"/>
  <c r="E96" i="11"/>
  <c r="D97" i="11"/>
  <c r="C97" i="11"/>
  <c r="E97" i="11"/>
  <c r="D98" i="11"/>
  <c r="C98" i="11"/>
  <c r="E98" i="11"/>
  <c r="D99" i="11"/>
  <c r="C99" i="11"/>
  <c r="E99" i="11"/>
  <c r="E100" i="11"/>
  <c r="D100" i="11"/>
  <c r="E101" i="11"/>
  <c r="C72" i="11"/>
  <c r="C73" i="11"/>
  <c r="C71" i="11"/>
  <c r="D71" i="11"/>
  <c r="C108" i="11"/>
  <c r="D163" i="11"/>
  <c r="D143" i="11"/>
  <c r="F82" i="11"/>
  <c r="C117" i="11"/>
  <c r="F83" i="11"/>
  <c r="C118" i="11"/>
  <c r="F84" i="11"/>
  <c r="C119" i="11"/>
  <c r="F85" i="11"/>
  <c r="C120" i="11"/>
  <c r="F86" i="11"/>
  <c r="C121" i="11"/>
  <c r="F87" i="11"/>
  <c r="C122" i="11"/>
  <c r="F88" i="11"/>
  <c r="C123" i="11"/>
  <c r="F89" i="11"/>
  <c r="C124" i="11"/>
  <c r="F90" i="11"/>
  <c r="C125" i="11"/>
  <c r="F91" i="11"/>
  <c r="C126" i="11"/>
  <c r="F92" i="11"/>
  <c r="C127" i="11"/>
  <c r="F93" i="11"/>
  <c r="C128" i="11"/>
  <c r="F94" i="11"/>
  <c r="C129" i="11"/>
  <c r="F95" i="11"/>
  <c r="C130" i="11"/>
  <c r="F96" i="11"/>
  <c r="C131" i="11"/>
  <c r="F97" i="11"/>
  <c r="C132" i="11"/>
  <c r="F98" i="11"/>
  <c r="C133" i="11"/>
  <c r="F99" i="11"/>
  <c r="C134" i="11"/>
  <c r="C135" i="11"/>
  <c r="D117" i="11"/>
  <c r="C109" i="11"/>
  <c r="E135" i="11"/>
  <c r="E117" i="11"/>
  <c r="E143" i="11"/>
  <c r="F143" i="11"/>
  <c r="I144" i="11"/>
  <c r="C144" i="11"/>
  <c r="J144" i="11"/>
  <c r="D144" i="11"/>
  <c r="D118" i="11"/>
  <c r="E118" i="11"/>
  <c r="E144" i="11"/>
  <c r="F144" i="11"/>
  <c r="I145" i="11"/>
  <c r="C145" i="11"/>
  <c r="J145" i="11"/>
  <c r="D145" i="11"/>
  <c r="D119" i="11"/>
  <c r="E119" i="11"/>
  <c r="E145" i="11"/>
  <c r="F145" i="11"/>
  <c r="I146" i="11"/>
  <c r="C146" i="11"/>
  <c r="J146" i="11"/>
  <c r="D146" i="11"/>
  <c r="D120" i="11"/>
  <c r="E120" i="11"/>
  <c r="E146" i="11"/>
  <c r="F146" i="11"/>
  <c r="I147" i="11"/>
  <c r="C147" i="11"/>
  <c r="J147" i="11"/>
  <c r="D147" i="11"/>
  <c r="D121" i="11"/>
  <c r="E121" i="11"/>
  <c r="E147" i="11"/>
  <c r="F147" i="11"/>
  <c r="I148" i="11"/>
  <c r="C148" i="11"/>
  <c r="J148" i="11"/>
  <c r="D148" i="11"/>
  <c r="D122" i="11"/>
  <c r="E122" i="11"/>
  <c r="E148" i="11"/>
  <c r="F148" i="11"/>
  <c r="I149" i="11"/>
  <c r="C149" i="11"/>
  <c r="J149" i="11"/>
  <c r="D149" i="11"/>
  <c r="D123" i="11"/>
  <c r="E123" i="11"/>
  <c r="E149" i="11"/>
  <c r="F149" i="11"/>
  <c r="I150" i="11"/>
  <c r="C150" i="11"/>
  <c r="J150" i="11"/>
  <c r="D150" i="11"/>
  <c r="D124" i="11"/>
  <c r="E124" i="11"/>
  <c r="E150" i="11"/>
  <c r="F150" i="11"/>
  <c r="I151" i="11"/>
  <c r="C151" i="11"/>
  <c r="J151" i="11"/>
  <c r="D151" i="11"/>
  <c r="D125" i="11"/>
  <c r="E125" i="11"/>
  <c r="E151" i="11"/>
  <c r="F151" i="11"/>
  <c r="I152" i="11"/>
  <c r="C152" i="11"/>
  <c r="J152" i="11"/>
  <c r="D152" i="11"/>
  <c r="D126" i="11"/>
  <c r="E126" i="11"/>
  <c r="E152" i="11"/>
  <c r="F152" i="11"/>
  <c r="I153" i="11"/>
  <c r="C153" i="11"/>
  <c r="J153" i="11"/>
  <c r="D153" i="11"/>
  <c r="D127" i="11"/>
  <c r="E127" i="11"/>
  <c r="E153" i="11"/>
  <c r="F153" i="11"/>
  <c r="I154" i="11"/>
  <c r="C154" i="11"/>
  <c r="J154" i="11"/>
  <c r="D154" i="11"/>
  <c r="D128" i="11"/>
  <c r="E128" i="11"/>
  <c r="E154" i="11"/>
  <c r="F154" i="11"/>
  <c r="I155" i="11"/>
  <c r="C155" i="11"/>
  <c r="J155" i="11"/>
  <c r="D155" i="11"/>
  <c r="D129" i="11"/>
  <c r="E129" i="11"/>
  <c r="E155" i="11"/>
  <c r="F155" i="11"/>
  <c r="I156" i="11"/>
  <c r="C156" i="11"/>
  <c r="J156" i="11"/>
  <c r="D156" i="11"/>
  <c r="D130" i="11"/>
  <c r="E130" i="11"/>
  <c r="E156" i="11"/>
  <c r="F156" i="11"/>
  <c r="I157" i="11"/>
  <c r="C157" i="11"/>
  <c r="J157" i="11"/>
  <c r="D157" i="11"/>
  <c r="D131" i="11"/>
  <c r="E131" i="11"/>
  <c r="E157" i="11"/>
  <c r="F157" i="11"/>
  <c r="I158" i="11"/>
  <c r="C158" i="11"/>
  <c r="J158" i="11"/>
  <c r="D158" i="11"/>
  <c r="D132" i="11"/>
  <c r="E132" i="11"/>
  <c r="E158" i="11"/>
  <c r="F158" i="11"/>
  <c r="I159" i="11"/>
  <c r="C159" i="11"/>
  <c r="J159" i="11"/>
  <c r="D159" i="11"/>
  <c r="D133" i="11"/>
  <c r="E133" i="11"/>
  <c r="E159" i="11"/>
  <c r="F159" i="11"/>
  <c r="I160" i="11"/>
  <c r="C160" i="11"/>
  <c r="J160" i="11"/>
  <c r="D160" i="11"/>
  <c r="D134" i="11"/>
  <c r="E134" i="11"/>
  <c r="E160" i="11"/>
  <c r="F160" i="11"/>
  <c r="F161" i="11"/>
  <c r="G143" i="11"/>
  <c r="C170" i="11"/>
  <c r="E54" i="11"/>
  <c r="E55" i="11"/>
  <c r="E56" i="11"/>
  <c r="E57" i="11"/>
  <c r="E58" i="11"/>
  <c r="E61" i="11"/>
  <c r="F55" i="11"/>
  <c r="C190" i="11"/>
  <c r="D170" i="11"/>
  <c r="F58" i="11"/>
  <c r="D190" i="11"/>
  <c r="E170" i="11"/>
  <c r="G160" i="11"/>
  <c r="C187" i="11"/>
  <c r="G58" i="11"/>
  <c r="I161" i="11"/>
  <c r="I119" i="9"/>
  <c r="I120" i="9"/>
  <c r="I121" i="9"/>
  <c r="I122" i="9"/>
  <c r="I123" i="9"/>
  <c r="I124" i="9"/>
  <c r="I125" i="9"/>
  <c r="I126" i="9"/>
  <c r="I127" i="9"/>
  <c r="I128" i="9"/>
  <c r="I129" i="9"/>
  <c r="I130" i="9"/>
  <c r="I131" i="9"/>
  <c r="I132" i="9"/>
  <c r="I133" i="9"/>
  <c r="I134" i="9"/>
  <c r="I135" i="9"/>
  <c r="I136" i="9"/>
  <c r="I118" i="9"/>
  <c r="I9" i="17"/>
  <c r="I22" i="17"/>
  <c r="I26" i="17"/>
  <c r="I25" i="17"/>
  <c r="I24" i="17"/>
  <c r="I23" i="17"/>
  <c r="I21" i="17"/>
  <c r="I20" i="17"/>
  <c r="I19" i="17"/>
  <c r="I18" i="17"/>
  <c r="I17" i="17"/>
  <c r="I16" i="17"/>
  <c r="I15" i="17"/>
  <c r="I14" i="17"/>
  <c r="I13" i="17"/>
  <c r="I12" i="17"/>
  <c r="I11" i="17"/>
  <c r="I10" i="17"/>
  <c r="C10" i="17"/>
  <c r="C11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3" i="17"/>
  <c r="C34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49" i="17"/>
  <c r="C50" i="17"/>
  <c r="C51" i="17"/>
  <c r="C52" i="17"/>
  <c r="C53" i="17"/>
  <c r="C54" i="17"/>
  <c r="C55" i="17"/>
  <c r="C56" i="17"/>
  <c r="C57" i="17"/>
  <c r="C9" i="17"/>
  <c r="F21" i="18"/>
  <c r="F27" i="18"/>
  <c r="F10" i="18"/>
  <c r="F28" i="18"/>
  <c r="C163" i="8"/>
  <c r="F12" i="18"/>
  <c r="F13" i="18"/>
  <c r="F14" i="18"/>
  <c r="F15" i="18"/>
  <c r="F18" i="18"/>
  <c r="F19" i="18"/>
  <c r="F23" i="18"/>
  <c r="F25" i="18"/>
  <c r="C38" i="18"/>
  <c r="I47" i="6"/>
  <c r="H40" i="6"/>
  <c r="F40" i="6"/>
  <c r="G40" i="6"/>
  <c r="I38" i="6"/>
  <c r="I15" i="6"/>
  <c r="C171" i="20"/>
  <c r="C172" i="20"/>
  <c r="D139" i="20"/>
  <c r="D140" i="20"/>
  <c r="G297" i="20"/>
  <c r="D280" i="20"/>
  <c r="D281" i="20"/>
  <c r="D282" i="20"/>
  <c r="D283" i="20"/>
  <c r="D284" i="20"/>
  <c r="D285" i="20"/>
  <c r="D286" i="20"/>
  <c r="D287" i="20"/>
  <c r="D288" i="20"/>
  <c r="D289" i="20"/>
  <c r="D290" i="20"/>
  <c r="D291" i="20"/>
  <c r="D292" i="20"/>
  <c r="D293" i="20"/>
  <c r="D294" i="20"/>
  <c r="D295" i="20"/>
  <c r="D296" i="20"/>
  <c r="D297" i="20"/>
  <c r="D279" i="20"/>
  <c r="B297" i="20"/>
  <c r="B280" i="20"/>
  <c r="B281" i="20"/>
  <c r="B282" i="20"/>
  <c r="B283" i="20"/>
  <c r="B284" i="20"/>
  <c r="B285" i="20"/>
  <c r="B286" i="20"/>
  <c r="B287" i="20"/>
  <c r="B288" i="20"/>
  <c r="B289" i="20"/>
  <c r="B290" i="20"/>
  <c r="B291" i="20"/>
  <c r="B292" i="20"/>
  <c r="B293" i="20"/>
  <c r="B294" i="20"/>
  <c r="B295" i="20"/>
  <c r="B296" i="20"/>
  <c r="B279" i="20"/>
  <c r="B263" i="20"/>
  <c r="B264" i="20"/>
  <c r="B265" i="20"/>
  <c r="B266" i="20"/>
  <c r="B267" i="20"/>
  <c r="B268" i="20"/>
  <c r="B269" i="20"/>
  <c r="B270" i="20"/>
  <c r="B271" i="20"/>
  <c r="B272" i="20"/>
  <c r="B273" i="20"/>
  <c r="B256" i="20"/>
  <c r="D251" i="20"/>
  <c r="F251" i="20"/>
  <c r="B251" i="20"/>
  <c r="G239" i="20"/>
  <c r="H239" i="20"/>
  <c r="G240" i="20"/>
  <c r="H240" i="20"/>
  <c r="G241" i="20"/>
  <c r="H241" i="20"/>
  <c r="G242" i="20"/>
  <c r="H242" i="20"/>
  <c r="G243" i="20"/>
  <c r="H243" i="20"/>
  <c r="G244" i="20"/>
  <c r="H244" i="20"/>
  <c r="G245" i="20"/>
  <c r="H245" i="20"/>
  <c r="G246" i="20"/>
  <c r="H246" i="20"/>
  <c r="G247" i="20"/>
  <c r="H247" i="20"/>
  <c r="G248" i="20"/>
  <c r="H248" i="20"/>
  <c r="G249" i="20"/>
  <c r="H249" i="20"/>
  <c r="H232" i="20"/>
  <c r="G232" i="20"/>
  <c r="B233" i="20"/>
  <c r="C233" i="20"/>
  <c r="D233" i="20"/>
  <c r="E233" i="20"/>
  <c r="F233" i="20"/>
  <c r="B234" i="20"/>
  <c r="C234" i="20"/>
  <c r="D234" i="20"/>
  <c r="E234" i="20"/>
  <c r="F234" i="20"/>
  <c r="B235" i="20"/>
  <c r="C235" i="20"/>
  <c r="D235" i="20"/>
  <c r="E235" i="20"/>
  <c r="F235" i="20"/>
  <c r="B236" i="20"/>
  <c r="C236" i="20"/>
  <c r="D236" i="20"/>
  <c r="E236" i="20"/>
  <c r="F236" i="20"/>
  <c r="B237" i="20"/>
  <c r="C237" i="20"/>
  <c r="D237" i="20"/>
  <c r="E237" i="20"/>
  <c r="F237" i="20"/>
  <c r="B238" i="20"/>
  <c r="C238" i="20"/>
  <c r="D238" i="20"/>
  <c r="E238" i="20"/>
  <c r="F238" i="20"/>
  <c r="B239" i="20"/>
  <c r="C239" i="20"/>
  <c r="D239" i="20"/>
  <c r="E239" i="20"/>
  <c r="F239" i="20"/>
  <c r="B240" i="20"/>
  <c r="C240" i="20"/>
  <c r="D240" i="20"/>
  <c r="E240" i="20"/>
  <c r="F240" i="20"/>
  <c r="B241" i="20"/>
  <c r="C241" i="20"/>
  <c r="D241" i="20"/>
  <c r="E241" i="20"/>
  <c r="F241" i="20"/>
  <c r="B242" i="20"/>
  <c r="C242" i="20"/>
  <c r="D242" i="20"/>
  <c r="E242" i="20"/>
  <c r="F242" i="20"/>
  <c r="B243" i="20"/>
  <c r="C243" i="20"/>
  <c r="D243" i="20"/>
  <c r="E243" i="20"/>
  <c r="F243" i="20"/>
  <c r="B244" i="20"/>
  <c r="C244" i="20"/>
  <c r="D244" i="20"/>
  <c r="E244" i="20"/>
  <c r="F244" i="20"/>
  <c r="B245" i="20"/>
  <c r="C245" i="20"/>
  <c r="D245" i="20"/>
  <c r="E245" i="20"/>
  <c r="F245" i="20"/>
  <c r="B246" i="20"/>
  <c r="C246" i="20"/>
  <c r="D246" i="20"/>
  <c r="E246" i="20"/>
  <c r="F246" i="20"/>
  <c r="B247" i="20"/>
  <c r="C247" i="20"/>
  <c r="D247" i="20"/>
  <c r="E247" i="20"/>
  <c r="F247" i="20"/>
  <c r="B248" i="20"/>
  <c r="C248" i="20"/>
  <c r="D248" i="20"/>
  <c r="E248" i="20"/>
  <c r="F248" i="20"/>
  <c r="B249" i="20"/>
  <c r="C249" i="20"/>
  <c r="D249" i="20"/>
  <c r="E249" i="20"/>
  <c r="F249" i="20"/>
  <c r="C108" i="10"/>
  <c r="B250" i="20"/>
  <c r="C250" i="20"/>
  <c r="E108" i="10"/>
  <c r="D250" i="20"/>
  <c r="E250" i="20"/>
  <c r="F250" i="20"/>
  <c r="E232" i="20"/>
  <c r="F232" i="20"/>
  <c r="C232" i="20"/>
  <c r="D232" i="20"/>
  <c r="B232" i="20"/>
  <c r="N15" i="6"/>
  <c r="D49" i="8"/>
  <c r="B147" i="20"/>
  <c r="C28" i="20"/>
  <c r="D28" i="20"/>
  <c r="E28" i="20"/>
  <c r="F28" i="20"/>
  <c r="G28" i="20"/>
  <c r="C29" i="20"/>
  <c r="D29" i="20"/>
  <c r="E29" i="20"/>
  <c r="F29" i="20"/>
  <c r="G29" i="20"/>
  <c r="C30" i="20"/>
  <c r="D30" i="20"/>
  <c r="E30" i="20"/>
  <c r="F30" i="20"/>
  <c r="G30" i="20"/>
  <c r="C31" i="20"/>
  <c r="D31" i="20"/>
  <c r="E31" i="20"/>
  <c r="F31" i="20"/>
  <c r="G31" i="20"/>
  <c r="C32" i="20"/>
  <c r="D32" i="20"/>
  <c r="E32" i="20"/>
  <c r="F32" i="20"/>
  <c r="G32" i="20"/>
  <c r="C33" i="20"/>
  <c r="D33" i="20"/>
  <c r="E33" i="20"/>
  <c r="F33" i="20"/>
  <c r="G33" i="20"/>
  <c r="C34" i="20"/>
  <c r="D34" i="20"/>
  <c r="E34" i="20"/>
  <c r="F34" i="20"/>
  <c r="G34" i="20"/>
  <c r="C35" i="20"/>
  <c r="D35" i="20"/>
  <c r="E35" i="20"/>
  <c r="F35" i="20"/>
  <c r="G35" i="20"/>
  <c r="C36" i="20"/>
  <c r="D36" i="20"/>
  <c r="E36" i="20"/>
  <c r="F36" i="20"/>
  <c r="G36" i="20"/>
  <c r="C37" i="20"/>
  <c r="D37" i="20"/>
  <c r="E37" i="20"/>
  <c r="F37" i="20"/>
  <c r="G37" i="20"/>
  <c r="C38" i="20"/>
  <c r="D38" i="20"/>
  <c r="E38" i="20"/>
  <c r="F38" i="20"/>
  <c r="G38" i="20"/>
  <c r="C39" i="20"/>
  <c r="D39" i="20"/>
  <c r="E39" i="20"/>
  <c r="F39" i="20"/>
  <c r="G39" i="20"/>
  <c r="C40" i="20"/>
  <c r="D40" i="20"/>
  <c r="E40" i="20"/>
  <c r="F40" i="20"/>
  <c r="G40" i="20"/>
  <c r="C41" i="20"/>
  <c r="D41" i="20"/>
  <c r="E41" i="20"/>
  <c r="F41" i="20"/>
  <c r="G41" i="20"/>
  <c r="C42" i="20"/>
  <c r="D42" i="20"/>
  <c r="E42" i="20"/>
  <c r="F42" i="20"/>
  <c r="G42" i="20"/>
  <c r="C43" i="20"/>
  <c r="D43" i="20"/>
  <c r="E43" i="20"/>
  <c r="F43" i="20"/>
  <c r="G43" i="20"/>
  <c r="C44" i="20"/>
  <c r="D44" i="20"/>
  <c r="E44" i="20"/>
  <c r="F44" i="20"/>
  <c r="G44" i="20"/>
  <c r="C45" i="20"/>
  <c r="D45" i="20"/>
  <c r="E45" i="20"/>
  <c r="F45" i="20"/>
  <c r="G45" i="20"/>
  <c r="B29" i="20"/>
  <c r="B30" i="20"/>
  <c r="B31" i="20"/>
  <c r="B32" i="20"/>
  <c r="B33" i="20"/>
  <c r="B34" i="20"/>
  <c r="B35" i="20"/>
  <c r="B36" i="20"/>
  <c r="B37" i="20"/>
  <c r="B38" i="20"/>
  <c r="B39" i="20"/>
  <c r="B40" i="20"/>
  <c r="B41" i="20"/>
  <c r="B42" i="20"/>
  <c r="B43" i="20"/>
  <c r="B44" i="20"/>
  <c r="B45" i="20"/>
  <c r="B28" i="20"/>
  <c r="B203" i="20"/>
  <c r="B171" i="20"/>
  <c r="B172" i="20"/>
  <c r="E23" i="19"/>
  <c r="J118" i="9"/>
  <c r="D23" i="19"/>
  <c r="C23" i="19"/>
  <c r="B209" i="20"/>
  <c r="B210" i="20"/>
  <c r="B211" i="20"/>
  <c r="B212" i="20"/>
  <c r="B213" i="20"/>
  <c r="B214" i="20"/>
  <c r="B215" i="20"/>
  <c r="B216" i="20"/>
  <c r="B217" i="20"/>
  <c r="B218" i="20"/>
  <c r="B219" i="20"/>
  <c r="B220" i="20"/>
  <c r="B221" i="20"/>
  <c r="B222" i="20"/>
  <c r="B223" i="20"/>
  <c r="B224" i="20"/>
  <c r="B225" i="20"/>
  <c r="B226" i="20"/>
  <c r="C41" i="8"/>
  <c r="B141" i="20"/>
  <c r="C49" i="8"/>
  <c r="E49" i="8"/>
  <c r="F49" i="8"/>
  <c r="C147" i="20"/>
  <c r="D50" i="8"/>
  <c r="B148" i="20"/>
  <c r="D51" i="8"/>
  <c r="B149" i="20"/>
  <c r="D52" i="8"/>
  <c r="B150" i="20"/>
  <c r="D53" i="8"/>
  <c r="B151" i="20"/>
  <c r="D54" i="8"/>
  <c r="B152" i="20"/>
  <c r="D55" i="8"/>
  <c r="B153" i="20"/>
  <c r="D56" i="8"/>
  <c r="B154" i="20"/>
  <c r="D57" i="8"/>
  <c r="B155" i="20"/>
  <c r="D58" i="8"/>
  <c r="B156" i="20"/>
  <c r="D59" i="8"/>
  <c r="B157" i="20"/>
  <c r="D60" i="8"/>
  <c r="B158" i="20"/>
  <c r="D61" i="8"/>
  <c r="B159" i="20"/>
  <c r="D62" i="8"/>
  <c r="B160" i="20"/>
  <c r="D63" i="8"/>
  <c r="B161" i="20"/>
  <c r="D64" i="8"/>
  <c r="B162" i="20"/>
  <c r="D65" i="8"/>
  <c r="B163" i="20"/>
  <c r="D66" i="8"/>
  <c r="B164" i="20"/>
  <c r="C39" i="8"/>
  <c r="B139" i="20"/>
  <c r="C40" i="8"/>
  <c r="B140" i="20"/>
  <c r="E59" i="10"/>
  <c r="J210" i="10"/>
  <c r="J123" i="9"/>
  <c r="J124" i="9"/>
  <c r="J125" i="9"/>
  <c r="J126" i="9"/>
  <c r="J127" i="9"/>
  <c r="J128" i="9"/>
  <c r="J129" i="9"/>
  <c r="J130" i="9"/>
  <c r="J131" i="9"/>
  <c r="J132" i="9"/>
  <c r="J133" i="9"/>
  <c r="J134" i="9"/>
  <c r="J135" i="9"/>
  <c r="J119" i="9"/>
  <c r="J120" i="9"/>
  <c r="J121" i="9"/>
  <c r="J122" i="9"/>
  <c r="C296" i="20"/>
  <c r="C292" i="20"/>
  <c r="C288" i="20"/>
  <c r="C284" i="20"/>
  <c r="C280" i="20"/>
  <c r="C293" i="20"/>
  <c r="C289" i="20"/>
  <c r="C285" i="20"/>
  <c r="C281" i="20"/>
  <c r="C43" i="9"/>
  <c r="B53" i="20"/>
  <c r="C42" i="9"/>
  <c r="B52" i="20"/>
  <c r="C44" i="9"/>
  <c r="B54" i="20"/>
  <c r="I16" i="6"/>
  <c r="I17" i="6"/>
  <c r="I18" i="6"/>
  <c r="I19" i="6"/>
  <c r="I20" i="6"/>
  <c r="I21" i="6"/>
  <c r="I22" i="6"/>
  <c r="I23" i="6"/>
  <c r="I24" i="6"/>
  <c r="I25" i="6"/>
  <c r="I26" i="6"/>
  <c r="I27" i="6"/>
  <c r="I28" i="6"/>
  <c r="I29" i="6"/>
  <c r="I30" i="6"/>
  <c r="I31" i="6"/>
  <c r="I32" i="6"/>
  <c r="D33" i="6"/>
  <c r="C46" i="20"/>
  <c r="C33" i="6"/>
  <c r="B46" i="20"/>
  <c r="I39" i="6"/>
  <c r="I40" i="6"/>
  <c r="C40" i="6"/>
  <c r="D40" i="6"/>
  <c r="E40" i="6"/>
  <c r="H33" i="6"/>
  <c r="C28" i="8"/>
  <c r="D25" i="8"/>
  <c r="N16" i="6"/>
  <c r="N17" i="6"/>
  <c r="N18" i="6"/>
  <c r="N19" i="6"/>
  <c r="C53" i="8"/>
  <c r="E53" i="8"/>
  <c r="N20" i="6"/>
  <c r="N21" i="6"/>
  <c r="C55" i="8"/>
  <c r="E55" i="8"/>
  <c r="N22" i="6"/>
  <c r="N23" i="6"/>
  <c r="N24" i="6"/>
  <c r="N25" i="6"/>
  <c r="N26" i="6"/>
  <c r="N27" i="6"/>
  <c r="N28" i="6"/>
  <c r="N29" i="6"/>
  <c r="C63" i="8"/>
  <c r="E63" i="8"/>
  <c r="N30" i="6"/>
  <c r="N31" i="6"/>
  <c r="C65" i="8"/>
  <c r="N32" i="6"/>
  <c r="M33" i="6"/>
  <c r="N33" i="6"/>
  <c r="L33" i="6"/>
  <c r="C145" i="8"/>
  <c r="C146" i="8"/>
  <c r="C147" i="8"/>
  <c r="C148" i="8"/>
  <c r="C149" i="8"/>
  <c r="C150" i="8"/>
  <c r="C151" i="8"/>
  <c r="C152" i="8"/>
  <c r="C153" i="8"/>
  <c r="C154" i="8"/>
  <c r="C155" i="8"/>
  <c r="C156" i="8"/>
  <c r="C157" i="8"/>
  <c r="C158" i="8"/>
  <c r="C159" i="8"/>
  <c r="C160" i="8"/>
  <c r="C161" i="8"/>
  <c r="C162" i="8"/>
  <c r="E33" i="6"/>
  <c r="D46" i="20"/>
  <c r="F33" i="6"/>
  <c r="G33" i="6"/>
  <c r="D53" i="9"/>
  <c r="C60" i="20"/>
  <c r="D54" i="9"/>
  <c r="C61" i="20"/>
  <c r="D55" i="9"/>
  <c r="C62" i="20"/>
  <c r="D56" i="9"/>
  <c r="C63" i="20"/>
  <c r="C57" i="9"/>
  <c r="B64" i="20"/>
  <c r="D57" i="9"/>
  <c r="C64" i="20"/>
  <c r="D58" i="9"/>
  <c r="C65" i="20"/>
  <c r="D59" i="9"/>
  <c r="C66" i="20"/>
  <c r="D60" i="9"/>
  <c r="C67" i="20"/>
  <c r="D61" i="9"/>
  <c r="C68" i="20"/>
  <c r="D62" i="9"/>
  <c r="C69" i="20"/>
  <c r="D63" i="9"/>
  <c r="C70" i="20"/>
  <c r="D64" i="9"/>
  <c r="C71" i="20"/>
  <c r="D65" i="9"/>
  <c r="C72" i="20"/>
  <c r="D66" i="9"/>
  <c r="C73" i="20"/>
  <c r="D67" i="9"/>
  <c r="C74" i="20"/>
  <c r="D68" i="9"/>
  <c r="C75" i="20"/>
  <c r="D69" i="9"/>
  <c r="C76" i="20"/>
  <c r="D70" i="9"/>
  <c r="C77" i="20"/>
  <c r="C148" i="9"/>
  <c r="C149" i="9"/>
  <c r="C150" i="9"/>
  <c r="C151" i="9"/>
  <c r="C152" i="9"/>
  <c r="C153" i="9"/>
  <c r="C154" i="9"/>
  <c r="C155" i="9"/>
  <c r="C156" i="9"/>
  <c r="C157" i="9"/>
  <c r="C158" i="9"/>
  <c r="C159" i="9"/>
  <c r="C160" i="9"/>
  <c r="C161" i="9"/>
  <c r="C162" i="9"/>
  <c r="C163" i="9"/>
  <c r="C164" i="9"/>
  <c r="D171" i="11"/>
  <c r="D172" i="11"/>
  <c r="D173" i="11"/>
  <c r="D174" i="11"/>
  <c r="D175" i="11"/>
  <c r="D176" i="11"/>
  <c r="D177" i="11"/>
  <c r="D178" i="11"/>
  <c r="D179" i="11"/>
  <c r="D180" i="11"/>
  <c r="D181" i="11"/>
  <c r="D182" i="11"/>
  <c r="D183" i="11"/>
  <c r="D184" i="11"/>
  <c r="D185" i="11"/>
  <c r="D186" i="11"/>
  <c r="D187" i="11"/>
  <c r="D188" i="11"/>
  <c r="C28" i="10"/>
  <c r="D25" i="10"/>
  <c r="C57" i="10"/>
  <c r="D57" i="10"/>
  <c r="E57" i="10"/>
  <c r="H57" i="10"/>
  <c r="K57" i="10"/>
  <c r="L57" i="10"/>
  <c r="M57" i="10"/>
  <c r="P57" i="10"/>
  <c r="Q57" i="10"/>
  <c r="E73" i="10"/>
  <c r="E74" i="10"/>
  <c r="C56" i="9"/>
  <c r="B63" i="20"/>
  <c r="D30" i="9"/>
  <c r="J136" i="9"/>
  <c r="C61" i="9"/>
  <c r="B68" i="20"/>
  <c r="C64" i="9"/>
  <c r="B71" i="20"/>
  <c r="C70" i="9"/>
  <c r="B77" i="20"/>
  <c r="C58" i="9"/>
  <c r="B65" i="20"/>
  <c r="C53" i="9"/>
  <c r="B60" i="20"/>
  <c r="D71" i="9"/>
  <c r="C78" i="20"/>
  <c r="D26" i="8"/>
  <c r="B173" i="20"/>
  <c r="J161" i="11"/>
  <c r="I27" i="17"/>
  <c r="C147" i="9"/>
  <c r="C165" i="9"/>
  <c r="C67" i="8"/>
  <c r="C147" i="10"/>
  <c r="C65" i="9"/>
  <c r="B72" i="20"/>
  <c r="C67" i="9"/>
  <c r="B74" i="20"/>
  <c r="I33" i="6"/>
  <c r="I41" i="6"/>
  <c r="C71" i="9"/>
  <c r="B78" i="20"/>
  <c r="C55" i="9"/>
  <c r="B62" i="20"/>
  <c r="C63" i="9"/>
  <c r="B70" i="20"/>
  <c r="C59" i="9"/>
  <c r="B66" i="20"/>
  <c r="C69" i="9"/>
  <c r="B76" i="20"/>
  <c r="M34" i="6"/>
  <c r="C41" i="6"/>
  <c r="D42" i="9"/>
  <c r="C52" i="20"/>
  <c r="C100" i="11"/>
  <c r="C66" i="9"/>
  <c r="B73" i="20"/>
  <c r="C54" i="9"/>
  <c r="C60" i="9"/>
  <c r="B67" i="20"/>
  <c r="C68" i="9"/>
  <c r="B75" i="20"/>
  <c r="D41" i="6"/>
  <c r="F46" i="20"/>
  <c r="G41" i="6"/>
  <c r="G46" i="20"/>
  <c r="H41" i="6"/>
  <c r="E41" i="6"/>
  <c r="E46" i="20"/>
  <c r="F41" i="6"/>
  <c r="C62" i="9"/>
  <c r="B69" i="20"/>
  <c r="E64" i="9"/>
  <c r="D71" i="20"/>
  <c r="E60" i="9"/>
  <c r="D67" i="20"/>
  <c r="C61" i="8"/>
  <c r="E61" i="8"/>
  <c r="F61" i="8"/>
  <c r="C159" i="20"/>
  <c r="C60" i="8"/>
  <c r="E60" i="8"/>
  <c r="F60" i="8"/>
  <c r="C59" i="8"/>
  <c r="E59" i="8"/>
  <c r="F59" i="8"/>
  <c r="C58" i="8"/>
  <c r="C57" i="8"/>
  <c r="E57" i="8"/>
  <c r="F57" i="8"/>
  <c r="C155" i="20"/>
  <c r="C56" i="8"/>
  <c r="E56" i="8"/>
  <c r="F56" i="8"/>
  <c r="C154" i="20"/>
  <c r="C51" i="8"/>
  <c r="E51" i="8"/>
  <c r="C50" i="8"/>
  <c r="C210" i="20"/>
  <c r="C66" i="8"/>
  <c r="E66" i="8"/>
  <c r="F66" i="8"/>
  <c r="C64" i="8"/>
  <c r="C62" i="8"/>
  <c r="E62" i="8"/>
  <c r="F62" i="8"/>
  <c r="C160" i="20"/>
  <c r="C54" i="8"/>
  <c r="C52" i="8"/>
  <c r="E52" i="8"/>
  <c r="F52" i="8"/>
  <c r="C150" i="20"/>
  <c r="E61" i="9"/>
  <c r="E62" i="9"/>
  <c r="D69" i="20"/>
  <c r="E64" i="8"/>
  <c r="F64" i="8"/>
  <c r="C162" i="20"/>
  <c r="E58" i="8"/>
  <c r="F58" i="8"/>
  <c r="C156" i="20"/>
  <c r="E54" i="8"/>
  <c r="F54" i="8"/>
  <c r="C152" i="20"/>
  <c r="E50" i="8"/>
  <c r="F50" i="8"/>
  <c r="C148" i="20"/>
  <c r="E67" i="9"/>
  <c r="D44" i="9"/>
  <c r="E65" i="8"/>
  <c r="F65" i="8"/>
  <c r="E57" i="9"/>
  <c r="D64" i="20"/>
  <c r="C41" i="9"/>
  <c r="E56" i="9"/>
  <c r="D63" i="20"/>
  <c r="E69" i="9"/>
  <c r="D76" i="20"/>
  <c r="E53" i="9"/>
  <c r="E66" i="9"/>
  <c r="D73" i="20"/>
  <c r="E58" i="9"/>
  <c r="D65" i="20"/>
  <c r="E70" i="9"/>
  <c r="D43" i="9"/>
  <c r="C53" i="20"/>
  <c r="C38" i="8"/>
  <c r="F63" i="8"/>
  <c r="C161" i="20"/>
  <c r="F55" i="8"/>
  <c r="C153" i="20"/>
  <c r="F53" i="8"/>
  <c r="C151" i="20"/>
  <c r="F51" i="8"/>
  <c r="C149" i="20"/>
  <c r="D40" i="8"/>
  <c r="C140" i="20"/>
  <c r="D39" i="8"/>
  <c r="D41" i="8"/>
  <c r="C209" i="20"/>
  <c r="B227" i="20"/>
  <c r="B196" i="20"/>
  <c r="B194" i="20"/>
  <c r="B192" i="20"/>
  <c r="B190" i="20"/>
  <c r="B188" i="20"/>
  <c r="B186" i="20"/>
  <c r="B184" i="20"/>
  <c r="B182" i="20"/>
  <c r="B180" i="20"/>
  <c r="B179" i="20"/>
  <c r="B197" i="20"/>
  <c r="B195" i="20"/>
  <c r="B193" i="20"/>
  <c r="B191" i="20"/>
  <c r="B189" i="20"/>
  <c r="B187" i="20"/>
  <c r="B185" i="20"/>
  <c r="B183" i="20"/>
  <c r="B181" i="20"/>
  <c r="F66" i="9"/>
  <c r="C98" i="8"/>
  <c r="C87" i="8"/>
  <c r="D67" i="8"/>
  <c r="B165" i="20"/>
  <c r="C84" i="8"/>
  <c r="F56" i="9"/>
  <c r="E63" i="9"/>
  <c r="F63" i="9"/>
  <c r="E65" i="9"/>
  <c r="D72" i="20"/>
  <c r="C161" i="11"/>
  <c r="C89" i="8"/>
  <c r="F64" i="9"/>
  <c r="E71" i="20"/>
  <c r="D41" i="9"/>
  <c r="C51" i="20"/>
  <c r="E55" i="9"/>
  <c r="D62" i="20"/>
  <c r="C90" i="8"/>
  <c r="E59" i="9"/>
  <c r="D66" i="20"/>
  <c r="F58" i="9"/>
  <c r="E65" i="20"/>
  <c r="F55" i="9"/>
  <c r="E62" i="20"/>
  <c r="B61" i="20"/>
  <c r="E54" i="9"/>
  <c r="F65" i="9"/>
  <c r="C96" i="8"/>
  <c r="E68" i="9"/>
  <c r="D75" i="20"/>
  <c r="C157" i="20"/>
  <c r="C94" i="8"/>
  <c r="F68" i="9"/>
  <c r="E75" i="20"/>
  <c r="C86" i="8"/>
  <c r="C91" i="8"/>
  <c r="F60" i="9"/>
  <c r="C283" i="20"/>
  <c r="C291" i="20"/>
  <c r="C282" i="20"/>
  <c r="C286" i="20"/>
  <c r="C290" i="20"/>
  <c r="C294" i="20"/>
  <c r="C287" i="20"/>
  <c r="C295" i="20"/>
  <c r="C164" i="20"/>
  <c r="C101" i="8"/>
  <c r="C158" i="20"/>
  <c r="C95" i="8"/>
  <c r="C88" i="8"/>
  <c r="C92" i="8"/>
  <c r="C97" i="8"/>
  <c r="F57" i="9"/>
  <c r="C94" i="9"/>
  <c r="C163" i="20"/>
  <c r="C100" i="8"/>
  <c r="F67" i="8"/>
  <c r="C165" i="20"/>
  <c r="C85" i="8"/>
  <c r="C93" i="8"/>
  <c r="C99" i="8"/>
  <c r="F62" i="9"/>
  <c r="E67" i="8"/>
  <c r="E68" i="8"/>
  <c r="D68" i="20"/>
  <c r="F61" i="9"/>
  <c r="C139" i="20"/>
  <c r="D38" i="8"/>
  <c r="D77" i="20"/>
  <c r="F70" i="9"/>
  <c r="D60" i="20"/>
  <c r="F53" i="9"/>
  <c r="F69" i="9"/>
  <c r="C54" i="20"/>
  <c r="C82" i="9"/>
  <c r="B170" i="20"/>
  <c r="C75" i="11"/>
  <c r="B174" i="20"/>
  <c r="C141" i="20"/>
  <c r="C77" i="8"/>
  <c r="C135" i="8"/>
  <c r="B138" i="20"/>
  <c r="C42" i="8"/>
  <c r="B142" i="20"/>
  <c r="D70" i="20"/>
  <c r="B51" i="20"/>
  <c r="C45" i="9"/>
  <c r="B55" i="20"/>
  <c r="D74" i="20"/>
  <c r="F67" i="9"/>
  <c r="C187" i="20"/>
  <c r="C195" i="20"/>
  <c r="C186" i="20"/>
  <c r="C194" i="20"/>
  <c r="C183" i="20"/>
  <c r="C191" i="20"/>
  <c r="C182" i="20"/>
  <c r="C190" i="20"/>
  <c r="C212" i="20"/>
  <c r="C220" i="20"/>
  <c r="C215" i="20"/>
  <c r="C223" i="20"/>
  <c r="C218" i="20"/>
  <c r="C221" i="20"/>
  <c r="C213" i="20"/>
  <c r="C225" i="20"/>
  <c r="E64" i="20"/>
  <c r="C181" i="20"/>
  <c r="C185" i="20"/>
  <c r="C189" i="20"/>
  <c r="C193" i="20"/>
  <c r="C179" i="20"/>
  <c r="F100" i="11"/>
  <c r="C180" i="20"/>
  <c r="C184" i="20"/>
  <c r="C188" i="20"/>
  <c r="C192" i="20"/>
  <c r="C196" i="20"/>
  <c r="C216" i="20"/>
  <c r="C224" i="20"/>
  <c r="C214" i="20"/>
  <c r="C222" i="20"/>
  <c r="C219" i="20"/>
  <c r="C226" i="20"/>
  <c r="C211" i="20"/>
  <c r="C217" i="20"/>
  <c r="B202" i="20"/>
  <c r="C121" i="10"/>
  <c r="B204" i="20"/>
  <c r="E73" i="20"/>
  <c r="C103" i="9"/>
  <c r="E63" i="20"/>
  <c r="C93" i="9"/>
  <c r="C210" i="10"/>
  <c r="F147" i="10"/>
  <c r="C95" i="9"/>
  <c r="F59" i="9"/>
  <c r="E66" i="20"/>
  <c r="C92" i="9"/>
  <c r="C101" i="9"/>
  <c r="B103" i="20"/>
  <c r="D45" i="9"/>
  <c r="C55" i="20"/>
  <c r="E71" i="9"/>
  <c r="D78" i="20"/>
  <c r="C105" i="9"/>
  <c r="B107" i="20"/>
  <c r="D61" i="20"/>
  <c r="F54" i="9"/>
  <c r="F68" i="8"/>
  <c r="E72" i="20"/>
  <c r="C102" i="9"/>
  <c r="B104" i="20"/>
  <c r="E212" i="10"/>
  <c r="E67" i="20"/>
  <c r="C97" i="9"/>
  <c r="B99" i="20"/>
  <c r="C102" i="8"/>
  <c r="D86" i="8"/>
  <c r="E68" i="20"/>
  <c r="C98" i="9"/>
  <c r="B100" i="20"/>
  <c r="E69" i="20"/>
  <c r="C99" i="9"/>
  <c r="B101" i="20"/>
  <c r="E74" i="20"/>
  <c r="C104" i="9"/>
  <c r="B106" i="20"/>
  <c r="E70" i="20"/>
  <c r="C100" i="9"/>
  <c r="B102" i="20"/>
  <c r="B86" i="20"/>
  <c r="C138" i="9"/>
  <c r="E60" i="20"/>
  <c r="C90" i="9"/>
  <c r="B92" i="20"/>
  <c r="E77" i="20"/>
  <c r="C107" i="9"/>
  <c r="B109" i="20"/>
  <c r="C116" i="8"/>
  <c r="C118" i="8"/>
  <c r="C120" i="8"/>
  <c r="C122" i="8"/>
  <c r="C124" i="8"/>
  <c r="C126" i="8"/>
  <c r="C128" i="8"/>
  <c r="C130" i="8"/>
  <c r="C132" i="8"/>
  <c r="C117" i="8"/>
  <c r="C121" i="8"/>
  <c r="C125" i="8"/>
  <c r="C129" i="8"/>
  <c r="C115" i="8"/>
  <c r="C119" i="8"/>
  <c r="C123" i="8"/>
  <c r="C127" i="8"/>
  <c r="C131" i="8"/>
  <c r="D75" i="11"/>
  <c r="E74" i="11"/>
  <c r="E76" i="20"/>
  <c r="C106" i="9"/>
  <c r="B108" i="20"/>
  <c r="C138" i="20"/>
  <c r="D42" i="8"/>
  <c r="C75" i="8"/>
  <c r="F148" i="10"/>
  <c r="C227" i="20"/>
  <c r="E72" i="9"/>
  <c r="C197" i="20"/>
  <c r="F101" i="11"/>
  <c r="B95" i="20"/>
  <c r="B105" i="20"/>
  <c r="C96" i="9"/>
  <c r="D121" i="10"/>
  <c r="E120" i="10"/>
  <c r="C203" i="20"/>
  <c r="B96" i="20"/>
  <c r="B94" i="20"/>
  <c r="B97" i="20"/>
  <c r="D87" i="8"/>
  <c r="D94" i="8"/>
  <c r="D89" i="8"/>
  <c r="D97" i="8"/>
  <c r="E184" i="10"/>
  <c r="D101" i="8"/>
  <c r="D93" i="8"/>
  <c r="D98" i="8"/>
  <c r="D90" i="8"/>
  <c r="D85" i="8"/>
  <c r="E41" i="9"/>
  <c r="D51" i="20"/>
  <c r="F71" i="9"/>
  <c r="E78" i="20"/>
  <c r="E44" i="9"/>
  <c r="D54" i="20"/>
  <c r="D55" i="20"/>
  <c r="C111" i="11"/>
  <c r="D110" i="11"/>
  <c r="E61" i="20"/>
  <c r="C91" i="9"/>
  <c r="B93" i="20"/>
  <c r="C159" i="10"/>
  <c r="D84" i="8"/>
  <c r="D99" i="8"/>
  <c r="D95" i="8"/>
  <c r="D91" i="8"/>
  <c r="D100" i="8"/>
  <c r="D96" i="8"/>
  <c r="D92" i="8"/>
  <c r="D88" i="8"/>
  <c r="E71" i="11"/>
  <c r="C170" i="20"/>
  <c r="D135" i="8"/>
  <c r="C76" i="8"/>
  <c r="C133" i="8"/>
  <c r="C131" i="9"/>
  <c r="B128" i="20"/>
  <c r="C126" i="9"/>
  <c r="B123" i="20"/>
  <c r="C119" i="9"/>
  <c r="B116" i="20"/>
  <c r="C128" i="9"/>
  <c r="B125" i="20"/>
  <c r="C125" i="9"/>
  <c r="B122" i="20"/>
  <c r="C129" i="9"/>
  <c r="B126" i="20"/>
  <c r="C124" i="9"/>
  <c r="B121" i="20"/>
  <c r="C127" i="9"/>
  <c r="B124" i="20"/>
  <c r="C122" i="9"/>
  <c r="B119" i="20"/>
  <c r="C134" i="9"/>
  <c r="B131" i="20"/>
  <c r="C133" i="9"/>
  <c r="B130" i="20"/>
  <c r="C135" i="9"/>
  <c r="B132" i="20"/>
  <c r="C120" i="9"/>
  <c r="B117" i="20"/>
  <c r="C121" i="9"/>
  <c r="B118" i="20"/>
  <c r="C132" i="9"/>
  <c r="B129" i="20"/>
  <c r="C130" i="9"/>
  <c r="B127" i="20"/>
  <c r="C118" i="9"/>
  <c r="C123" i="9"/>
  <c r="B120" i="20"/>
  <c r="C142" i="20"/>
  <c r="E41" i="8"/>
  <c r="E38" i="8"/>
  <c r="D138" i="20"/>
  <c r="C173" i="20"/>
  <c r="E75" i="11"/>
  <c r="C174" i="20"/>
  <c r="B98" i="20"/>
  <c r="E119" i="10"/>
  <c r="C202" i="20"/>
  <c r="D79" i="20"/>
  <c r="C80" i="9"/>
  <c r="D108" i="11"/>
  <c r="E163" i="11"/>
  <c r="D210" i="20"/>
  <c r="D158" i="10"/>
  <c r="D156" i="10"/>
  <c r="D211" i="20"/>
  <c r="D157" i="10"/>
  <c r="F72" i="9"/>
  <c r="E79" i="20"/>
  <c r="C108" i="9"/>
  <c r="D96" i="9"/>
  <c r="C98" i="20"/>
  <c r="D109" i="11"/>
  <c r="D102" i="8"/>
  <c r="D221" i="20"/>
  <c r="D222" i="20"/>
  <c r="D214" i="20"/>
  <c r="D217" i="20"/>
  <c r="D216" i="20"/>
  <c r="D219" i="20"/>
  <c r="D213" i="20"/>
  <c r="D220" i="20"/>
  <c r="D212" i="20"/>
  <c r="D223" i="20"/>
  <c r="E42" i="8"/>
  <c r="D142" i="20"/>
  <c r="D141" i="20"/>
  <c r="B115" i="20"/>
  <c r="C136" i="9"/>
  <c r="B133" i="20"/>
  <c r="C78" i="8"/>
  <c r="E104" i="8"/>
  <c r="D76" i="8"/>
  <c r="E102" i="8"/>
  <c r="E135" i="8"/>
  <c r="D116" i="8"/>
  <c r="D118" i="8"/>
  <c r="D120" i="8"/>
  <c r="D122" i="8"/>
  <c r="D124" i="8"/>
  <c r="D126" i="8"/>
  <c r="D128" i="8"/>
  <c r="D130" i="8"/>
  <c r="D132" i="8"/>
  <c r="D115" i="8"/>
  <c r="D117" i="8"/>
  <c r="D119" i="8"/>
  <c r="D121" i="8"/>
  <c r="D123" i="8"/>
  <c r="D125" i="8"/>
  <c r="D127" i="8"/>
  <c r="D129" i="8"/>
  <c r="D131" i="8"/>
  <c r="D226" i="20"/>
  <c r="D224" i="20"/>
  <c r="D215" i="20"/>
  <c r="B84" i="20"/>
  <c r="D138" i="9"/>
  <c r="C81" i="9"/>
  <c r="D135" i="11"/>
  <c r="D218" i="20"/>
  <c r="D225" i="20"/>
  <c r="D161" i="11"/>
  <c r="D98" i="9"/>
  <c r="D103" i="9"/>
  <c r="D184" i="10"/>
  <c r="D194" i="20"/>
  <c r="D210" i="10"/>
  <c r="D106" i="9"/>
  <c r="D92" i="9"/>
  <c r="C94" i="20"/>
  <c r="D102" i="9"/>
  <c r="D101" i="9"/>
  <c r="C103" i="20"/>
  <c r="D105" i="9"/>
  <c r="D107" i="9"/>
  <c r="C109" i="20"/>
  <c r="D90" i="9"/>
  <c r="D93" i="9"/>
  <c r="C95" i="20"/>
  <c r="D95" i="9"/>
  <c r="D94" i="9"/>
  <c r="C96" i="20"/>
  <c r="D91" i="9"/>
  <c r="C93" i="20"/>
  <c r="D99" i="9"/>
  <c r="C101" i="20"/>
  <c r="D100" i="9"/>
  <c r="D97" i="9"/>
  <c r="C99" i="20"/>
  <c r="D104" i="9"/>
  <c r="C106" i="20"/>
  <c r="B110" i="20"/>
  <c r="D192" i="20"/>
  <c r="E95" i="8"/>
  <c r="E126" i="8"/>
  <c r="F126" i="8"/>
  <c r="D158" i="20"/>
  <c r="E100" i="8"/>
  <c r="E131" i="8"/>
  <c r="F131" i="8"/>
  <c r="D163" i="20"/>
  <c r="E92" i="8"/>
  <c r="E123" i="8"/>
  <c r="F123" i="8"/>
  <c r="D155" i="20"/>
  <c r="E86" i="8"/>
  <c r="E117" i="8"/>
  <c r="F117" i="8"/>
  <c r="D149" i="20"/>
  <c r="E101" i="8"/>
  <c r="E132" i="8"/>
  <c r="F132" i="8"/>
  <c r="D164" i="20"/>
  <c r="E93" i="8"/>
  <c r="E124" i="8"/>
  <c r="F124" i="8"/>
  <c r="D156" i="20"/>
  <c r="E98" i="8"/>
  <c r="E129" i="8"/>
  <c r="F129" i="8"/>
  <c r="D161" i="20"/>
  <c r="E90" i="8"/>
  <c r="E121" i="8"/>
  <c r="F121" i="8"/>
  <c r="D153" i="20"/>
  <c r="E85" i="8"/>
  <c r="E116" i="8"/>
  <c r="F116" i="8"/>
  <c r="D148" i="20"/>
  <c r="E84" i="8"/>
  <c r="E115" i="8"/>
  <c r="E99" i="8"/>
  <c r="E130" i="8"/>
  <c r="E91" i="8"/>
  <c r="E122" i="8"/>
  <c r="F122" i="8"/>
  <c r="D154" i="20"/>
  <c r="E96" i="8"/>
  <c r="E127" i="8"/>
  <c r="F127" i="8"/>
  <c r="D159" i="20"/>
  <c r="E88" i="8"/>
  <c r="E119" i="8"/>
  <c r="F119" i="8"/>
  <c r="D151" i="20"/>
  <c r="E97" i="8"/>
  <c r="E128" i="8"/>
  <c r="F128" i="8"/>
  <c r="D160" i="20"/>
  <c r="E89" i="8"/>
  <c r="E120" i="8"/>
  <c r="F120" i="8"/>
  <c r="D152" i="20"/>
  <c r="E94" i="8"/>
  <c r="E125" i="8"/>
  <c r="F125" i="8"/>
  <c r="D157" i="20"/>
  <c r="E87" i="8"/>
  <c r="E118" i="8"/>
  <c r="F118" i="8"/>
  <c r="D150" i="20"/>
  <c r="D133" i="8"/>
  <c r="F115" i="8"/>
  <c r="F130" i="8"/>
  <c r="D162" i="20"/>
  <c r="D77" i="8"/>
  <c r="D75" i="8"/>
  <c r="D191" i="20"/>
  <c r="D187" i="20"/>
  <c r="D195" i="20"/>
  <c r="D190" i="20"/>
  <c r="D180" i="20"/>
  <c r="D182" i="20"/>
  <c r="E161" i="11"/>
  <c r="C97" i="20"/>
  <c r="C102" i="20"/>
  <c r="D181" i="20"/>
  <c r="D185" i="20"/>
  <c r="D189" i="20"/>
  <c r="D193" i="20"/>
  <c r="D184" i="20"/>
  <c r="D188" i="20"/>
  <c r="D196" i="20"/>
  <c r="D126" i="9"/>
  <c r="D120" i="9"/>
  <c r="D135" i="9"/>
  <c r="D125" i="9"/>
  <c r="D124" i="9"/>
  <c r="D131" i="9"/>
  <c r="D132" i="9"/>
  <c r="D123" i="9"/>
  <c r="D119" i="9"/>
  <c r="D118" i="9"/>
  <c r="D134" i="9"/>
  <c r="D121" i="9"/>
  <c r="D130" i="9"/>
  <c r="D133" i="9"/>
  <c r="D127" i="9"/>
  <c r="D129" i="9"/>
  <c r="D128" i="9"/>
  <c r="D122" i="9"/>
  <c r="C105" i="20"/>
  <c r="C107" i="20"/>
  <c r="C108" i="20"/>
  <c r="C104" i="20"/>
  <c r="C92" i="20"/>
  <c r="C100" i="20"/>
  <c r="D183" i="20"/>
  <c r="D186" i="20"/>
  <c r="B85" i="20"/>
  <c r="E138" i="9"/>
  <c r="E108" i="9"/>
  <c r="C83" i="9"/>
  <c r="D81" i="9"/>
  <c r="C85" i="20"/>
  <c r="E210" i="10"/>
  <c r="E136" i="11"/>
  <c r="D108" i="9"/>
  <c r="C110" i="20"/>
  <c r="E93" i="9"/>
  <c r="D95" i="20"/>
  <c r="D209" i="20"/>
  <c r="D197" i="20"/>
  <c r="G147" i="11"/>
  <c r="C174" i="11"/>
  <c r="E174" i="11"/>
  <c r="G150" i="11"/>
  <c r="C177" i="11"/>
  <c r="E177" i="11"/>
  <c r="D147" i="20"/>
  <c r="F133" i="8"/>
  <c r="E133" i="8"/>
  <c r="E98" i="9"/>
  <c r="D100" i="20"/>
  <c r="D78" i="8"/>
  <c r="E104" i="9"/>
  <c r="D106" i="20"/>
  <c r="E97" i="9"/>
  <c r="E125" i="9"/>
  <c r="D122" i="20"/>
  <c r="E100" i="9"/>
  <c r="E128" i="9"/>
  <c r="D125" i="20"/>
  <c r="E99" i="9"/>
  <c r="E127" i="9"/>
  <c r="D124" i="20"/>
  <c r="E91" i="9"/>
  <c r="E119" i="9"/>
  <c r="D116" i="20"/>
  <c r="E94" i="9"/>
  <c r="E122" i="9"/>
  <c r="D119" i="20"/>
  <c r="E95" i="9"/>
  <c r="E123" i="9"/>
  <c r="D120" i="20"/>
  <c r="C119" i="20"/>
  <c r="C126" i="20"/>
  <c r="C130" i="20"/>
  <c r="C118" i="20"/>
  <c r="C115" i="20"/>
  <c r="D136" i="9"/>
  <c r="C133" i="20"/>
  <c r="C120" i="20"/>
  <c r="C128" i="20"/>
  <c r="C122" i="20"/>
  <c r="C117" i="20"/>
  <c r="E187" i="11"/>
  <c r="G156" i="11"/>
  <c r="C183" i="11"/>
  <c r="E183" i="11"/>
  <c r="G152" i="11"/>
  <c r="C179" i="11"/>
  <c r="E179" i="11"/>
  <c r="G148" i="11"/>
  <c r="C175" i="11"/>
  <c r="E175" i="11"/>
  <c r="G157" i="11"/>
  <c r="C184" i="11"/>
  <c r="E184" i="11"/>
  <c r="G153" i="11"/>
  <c r="C180" i="11"/>
  <c r="E180" i="11"/>
  <c r="G149" i="11"/>
  <c r="C176" i="11"/>
  <c r="E176" i="11"/>
  <c r="G145" i="11"/>
  <c r="C172" i="11"/>
  <c r="E172" i="11"/>
  <c r="D99" i="20"/>
  <c r="D97" i="20"/>
  <c r="B87" i="20"/>
  <c r="D82" i="9"/>
  <c r="C86" i="20"/>
  <c r="D80" i="9"/>
  <c r="C84" i="20"/>
  <c r="D110" i="20"/>
  <c r="E96" i="9"/>
  <c r="D179" i="20"/>
  <c r="E90" i="9"/>
  <c r="E102" i="9"/>
  <c r="E107" i="9"/>
  <c r="E106" i="9"/>
  <c r="E105" i="9"/>
  <c r="E92" i="9"/>
  <c r="E101" i="9"/>
  <c r="E103" i="9"/>
  <c r="C125" i="20"/>
  <c r="C124" i="20"/>
  <c r="C127" i="20"/>
  <c r="C131" i="20"/>
  <c r="C116" i="20"/>
  <c r="C129" i="20"/>
  <c r="C121" i="20"/>
  <c r="C132" i="20"/>
  <c r="C123" i="20"/>
  <c r="G146" i="11"/>
  <c r="C173" i="11"/>
  <c r="E173" i="11"/>
  <c r="G144" i="11"/>
  <c r="C171" i="11"/>
  <c r="E171" i="11"/>
  <c r="G154" i="11"/>
  <c r="C181" i="11"/>
  <c r="E181" i="11"/>
  <c r="G159" i="11"/>
  <c r="C186" i="11"/>
  <c r="E186" i="11"/>
  <c r="G158" i="11"/>
  <c r="C185" i="11"/>
  <c r="E185" i="11"/>
  <c r="G151" i="11"/>
  <c r="C178" i="11"/>
  <c r="E178" i="11"/>
  <c r="G155" i="11"/>
  <c r="C182" i="11"/>
  <c r="E182" i="11"/>
  <c r="E121" i="9"/>
  <c r="D118" i="20"/>
  <c r="D102" i="20"/>
  <c r="E132" i="9"/>
  <c r="D129" i="20"/>
  <c r="D93" i="20"/>
  <c r="E126" i="9"/>
  <c r="D96" i="20"/>
  <c r="D101" i="20"/>
  <c r="G116" i="8"/>
  <c r="E148" i="20"/>
  <c r="G115" i="8"/>
  <c r="G127" i="8"/>
  <c r="E159" i="20"/>
  <c r="G125" i="8"/>
  <c r="E157" i="20"/>
  <c r="G117" i="8"/>
  <c r="E149" i="20"/>
  <c r="G122" i="8"/>
  <c r="E154" i="20"/>
  <c r="G123" i="8"/>
  <c r="E155" i="20"/>
  <c r="D165" i="20"/>
  <c r="G126" i="8"/>
  <c r="E158" i="20"/>
  <c r="G128" i="8"/>
  <c r="E160" i="20"/>
  <c r="G131" i="8"/>
  <c r="E163" i="20"/>
  <c r="G124" i="8"/>
  <c r="E156" i="20"/>
  <c r="G130" i="8"/>
  <c r="E162" i="20"/>
  <c r="G119" i="8"/>
  <c r="E151" i="20"/>
  <c r="G118" i="8"/>
  <c r="E150" i="20"/>
  <c r="G132" i="8"/>
  <c r="E164" i="20"/>
  <c r="G121" i="8"/>
  <c r="E153" i="20"/>
  <c r="G120" i="8"/>
  <c r="E152" i="20"/>
  <c r="G129" i="8"/>
  <c r="E161" i="20"/>
  <c r="E209" i="20"/>
  <c r="D227" i="20"/>
  <c r="D103" i="20"/>
  <c r="E129" i="9"/>
  <c r="D107" i="20"/>
  <c r="E133" i="9"/>
  <c r="D109" i="20"/>
  <c r="E135" i="9"/>
  <c r="D92" i="20"/>
  <c r="E118" i="9"/>
  <c r="F125" i="9"/>
  <c r="F123" i="9"/>
  <c r="F119" i="9"/>
  <c r="F127" i="9"/>
  <c r="F128" i="9"/>
  <c r="D105" i="20"/>
  <c r="E131" i="9"/>
  <c r="D94" i="20"/>
  <c r="E120" i="9"/>
  <c r="D108" i="20"/>
  <c r="E134" i="9"/>
  <c r="D104" i="20"/>
  <c r="E130" i="9"/>
  <c r="G161" i="11"/>
  <c r="D98" i="20"/>
  <c r="E124" i="9"/>
  <c r="F122" i="9"/>
  <c r="C256" i="20"/>
  <c r="F121" i="9"/>
  <c r="F132" i="9"/>
  <c r="E129" i="20"/>
  <c r="D123" i="20"/>
  <c r="F126" i="9"/>
  <c r="E123" i="20"/>
  <c r="E147" i="20"/>
  <c r="G133" i="8"/>
  <c r="E165" i="20"/>
  <c r="E225" i="20"/>
  <c r="E213" i="20"/>
  <c r="E217" i="20"/>
  <c r="E221" i="20"/>
  <c r="E222" i="20"/>
  <c r="E218" i="20"/>
  <c r="E214" i="20"/>
  <c r="E226" i="20"/>
  <c r="E118" i="20"/>
  <c r="E124" i="20"/>
  <c r="E122" i="20"/>
  <c r="E223" i="20"/>
  <c r="E211" i="20"/>
  <c r="E215" i="20"/>
  <c r="E219" i="20"/>
  <c r="E210" i="20"/>
  <c r="E216" i="20"/>
  <c r="E212" i="20"/>
  <c r="E224" i="20"/>
  <c r="E220" i="20"/>
  <c r="E119" i="20"/>
  <c r="D121" i="20"/>
  <c r="F124" i="9"/>
  <c r="C188" i="11"/>
  <c r="E188" i="11"/>
  <c r="D127" i="20"/>
  <c r="F130" i="9"/>
  <c r="D131" i="20"/>
  <c r="F134" i="9"/>
  <c r="D117" i="20"/>
  <c r="F120" i="9"/>
  <c r="D128" i="20"/>
  <c r="F131" i="9"/>
  <c r="E125" i="20"/>
  <c r="E116" i="20"/>
  <c r="E120" i="20"/>
  <c r="D115" i="20"/>
  <c r="E136" i="9"/>
  <c r="D133" i="20"/>
  <c r="F118" i="9"/>
  <c r="D132" i="20"/>
  <c r="F135" i="9"/>
  <c r="D130" i="20"/>
  <c r="F133" i="9"/>
  <c r="D126" i="20"/>
  <c r="F129" i="9"/>
  <c r="G210" i="10"/>
  <c r="E227" i="20"/>
  <c r="D256" i="20"/>
  <c r="E126" i="20"/>
  <c r="E130" i="20"/>
  <c r="E132" i="20"/>
  <c r="E115" i="20"/>
  <c r="F136" i="9"/>
  <c r="C267" i="20"/>
  <c r="C271" i="20"/>
  <c r="C259" i="20"/>
  <c r="C263" i="20"/>
  <c r="C257" i="20"/>
  <c r="C266" i="20"/>
  <c r="C262" i="20"/>
  <c r="C258" i="20"/>
  <c r="C270" i="20"/>
  <c r="C273" i="20"/>
  <c r="C261" i="20"/>
  <c r="C265" i="20"/>
  <c r="C269" i="20"/>
  <c r="C268" i="20"/>
  <c r="C264" i="20"/>
  <c r="C260" i="20"/>
  <c r="C272" i="20"/>
  <c r="D242" i="10"/>
  <c r="C274" i="20"/>
  <c r="E128" i="20"/>
  <c r="E117" i="20"/>
  <c r="E131" i="20"/>
  <c r="E127" i="20"/>
  <c r="E121" i="20"/>
  <c r="E256" i="20"/>
  <c r="E242" i="10"/>
  <c r="D274" i="20"/>
  <c r="G126" i="9"/>
  <c r="F123" i="20"/>
  <c r="E133" i="20"/>
  <c r="G121" i="9"/>
  <c r="F118" i="20"/>
  <c r="G127" i="9"/>
  <c r="F124" i="20"/>
  <c r="G132" i="9"/>
  <c r="F129" i="20"/>
  <c r="G125" i="9"/>
  <c r="F122" i="20"/>
  <c r="G122" i="9"/>
  <c r="F119" i="20"/>
  <c r="G128" i="9"/>
  <c r="F125" i="20"/>
  <c r="G119" i="9"/>
  <c r="F116" i="20"/>
  <c r="G123" i="9"/>
  <c r="G124" i="9"/>
  <c r="F121" i="20"/>
  <c r="G130" i="9"/>
  <c r="F127" i="20"/>
  <c r="G134" i="9"/>
  <c r="F131" i="20"/>
  <c r="G120" i="9"/>
  <c r="F117" i="20"/>
  <c r="G131" i="9"/>
  <c r="F128" i="20"/>
  <c r="E272" i="20"/>
  <c r="D272" i="20"/>
  <c r="D260" i="20"/>
  <c r="E264" i="20"/>
  <c r="D264" i="20"/>
  <c r="E268" i="20"/>
  <c r="D268" i="20"/>
  <c r="E269" i="20"/>
  <c r="D269" i="20"/>
  <c r="E265" i="20"/>
  <c r="D265" i="20"/>
  <c r="D261" i="20"/>
  <c r="E273" i="20"/>
  <c r="D273" i="20"/>
  <c r="E270" i="20"/>
  <c r="D270" i="20"/>
  <c r="D258" i="20"/>
  <c r="D262" i="20"/>
  <c r="E266" i="20"/>
  <c r="D266" i="20"/>
  <c r="D257" i="20"/>
  <c r="E263" i="20"/>
  <c r="D263" i="20"/>
  <c r="D259" i="20"/>
  <c r="E271" i="20"/>
  <c r="D271" i="20"/>
  <c r="E267" i="20"/>
  <c r="D267" i="20"/>
  <c r="G118" i="9"/>
  <c r="F115" i="20"/>
  <c r="G135" i="9"/>
  <c r="F132" i="20"/>
  <c r="G133" i="9"/>
  <c r="F130" i="20"/>
  <c r="G129" i="9"/>
  <c r="F126" i="20"/>
  <c r="G136" i="9"/>
  <c r="F133" i="20"/>
  <c r="F120" i="20"/>
  <c r="C279" i="20"/>
  <c r="D31" i="14"/>
  <c r="C297" i="20"/>
  <c r="I95" i="10"/>
  <c r="C229" i="10"/>
  <c r="G237" i="20"/>
  <c r="I93" i="10"/>
  <c r="C227" i="10"/>
  <c r="G235" i="20"/>
  <c r="I91" i="10"/>
  <c r="C225" i="10"/>
  <c r="G233" i="20"/>
  <c r="H108" i="10"/>
  <c r="G238" i="20"/>
  <c r="I96" i="10"/>
  <c r="C230" i="10"/>
  <c r="G236" i="20"/>
  <c r="I94" i="10"/>
  <c r="C228" i="10"/>
  <c r="G234" i="20"/>
  <c r="I92" i="10"/>
  <c r="C226" i="10"/>
  <c r="D26" i="10"/>
  <c r="M30" i="14"/>
  <c r="F296" i="20"/>
  <c r="M28" i="14"/>
  <c r="F294" i="20"/>
  <c r="K31" i="14"/>
  <c r="L26" i="14"/>
  <c r="M26" i="14"/>
  <c r="F292" i="20"/>
  <c r="L24" i="14"/>
  <c r="M24" i="14"/>
  <c r="F290" i="20"/>
  <c r="M22" i="14"/>
  <c r="F288" i="20"/>
  <c r="L20" i="14"/>
  <c r="M20" i="14"/>
  <c r="F286" i="20"/>
  <c r="M18" i="14"/>
  <c r="F284" i="20"/>
  <c r="L16" i="14"/>
  <c r="M16" i="14"/>
  <c r="F282" i="20"/>
  <c r="M14" i="14"/>
  <c r="F280" i="20"/>
  <c r="L30" i="14"/>
  <c r="L14" i="14"/>
  <c r="L13" i="14"/>
  <c r="L29" i="14"/>
  <c r="M29" i="14"/>
  <c r="F295" i="20"/>
  <c r="M27" i="14"/>
  <c r="F293" i="20"/>
  <c r="L27" i="14"/>
  <c r="L25" i="14"/>
  <c r="M25" i="14"/>
  <c r="F291" i="20"/>
  <c r="M23" i="14"/>
  <c r="F289" i="20"/>
  <c r="L23" i="14"/>
  <c r="L21" i="14"/>
  <c r="M21" i="14"/>
  <c r="F287" i="20"/>
  <c r="M19" i="14"/>
  <c r="F285" i="20"/>
  <c r="L19" i="14"/>
  <c r="L17" i="14"/>
  <c r="M17" i="14"/>
  <c r="F283" i="20"/>
  <c r="L15" i="14"/>
  <c r="M13" i="14"/>
  <c r="F31" i="14"/>
  <c r="G13" i="14"/>
  <c r="M15" i="14"/>
  <c r="G15" i="14"/>
  <c r="H234" i="20"/>
  <c r="F228" i="10"/>
  <c r="B260" i="20"/>
  <c r="H238" i="20"/>
  <c r="C244" i="10"/>
  <c r="G250" i="20"/>
  <c r="C242" i="10"/>
  <c r="B274" i="20"/>
  <c r="B257" i="20"/>
  <c r="F225" i="10"/>
  <c r="H235" i="20"/>
  <c r="B261" i="20"/>
  <c r="F229" i="10"/>
  <c r="F226" i="10"/>
  <c r="B258" i="20"/>
  <c r="H236" i="20"/>
  <c r="F230" i="10"/>
  <c r="B262" i="20"/>
  <c r="I108" i="10"/>
  <c r="J93" i="10"/>
  <c r="I235" i="20"/>
  <c r="H233" i="20"/>
  <c r="B259" i="20"/>
  <c r="F227" i="10"/>
  <c r="J95" i="10"/>
  <c r="I237" i="20"/>
  <c r="H237" i="20"/>
  <c r="L18" i="14"/>
  <c r="L22" i="14"/>
  <c r="L28" i="14"/>
  <c r="L31" i="14"/>
  <c r="F281" i="20"/>
  <c r="G16" i="14"/>
  <c r="G27" i="14"/>
  <c r="G30" i="14"/>
  <c r="G23" i="14"/>
  <c r="G29" i="14"/>
  <c r="G20" i="14"/>
  <c r="G21" i="14"/>
  <c r="G24" i="14"/>
  <c r="G17" i="14"/>
  <c r="G19" i="14"/>
  <c r="G22" i="14"/>
  <c r="G14" i="14"/>
  <c r="G18" i="14"/>
  <c r="G25" i="14"/>
  <c r="G26" i="14"/>
  <c r="G28" i="14"/>
  <c r="G31" i="14"/>
  <c r="F279" i="20"/>
  <c r="M31" i="14"/>
  <c r="N13" i="14"/>
  <c r="G279" i="20"/>
  <c r="E259" i="20"/>
  <c r="J91" i="10"/>
  <c r="I233" i="20"/>
  <c r="E262" i="20"/>
  <c r="J94" i="10"/>
  <c r="I236" i="20"/>
  <c r="E258" i="20"/>
  <c r="J97" i="10"/>
  <c r="I239" i="20"/>
  <c r="J98" i="10"/>
  <c r="I240" i="20"/>
  <c r="J99" i="10"/>
  <c r="I241" i="20"/>
  <c r="J100" i="10"/>
  <c r="I242" i="20"/>
  <c r="J101" i="10"/>
  <c r="I243" i="20"/>
  <c r="J102" i="10"/>
  <c r="I244" i="20"/>
  <c r="J103" i="10"/>
  <c r="I245" i="20"/>
  <c r="J104" i="10"/>
  <c r="I246" i="20"/>
  <c r="J105" i="10"/>
  <c r="I247" i="20"/>
  <c r="J106" i="10"/>
  <c r="I248" i="20"/>
  <c r="J107" i="10"/>
  <c r="I249" i="20"/>
  <c r="J90" i="10"/>
  <c r="H250" i="20"/>
  <c r="E261" i="20"/>
  <c r="F242" i="10"/>
  <c r="G227" i="10"/>
  <c r="F259" i="20"/>
  <c r="E257" i="20"/>
  <c r="J96" i="10"/>
  <c r="I238" i="20"/>
  <c r="E260" i="20"/>
  <c r="J92" i="10"/>
  <c r="I234" i="20"/>
  <c r="N25" i="14"/>
  <c r="G291" i="20"/>
  <c r="N20" i="14"/>
  <c r="G286" i="20"/>
  <c r="N17" i="14"/>
  <c r="G283" i="20"/>
  <c r="N24" i="14"/>
  <c r="G290" i="20"/>
  <c r="N26" i="14"/>
  <c r="G292" i="20"/>
  <c r="N14" i="14"/>
  <c r="G280" i="20"/>
  <c r="N27" i="14"/>
  <c r="G293" i="20"/>
  <c r="N23" i="14"/>
  <c r="G289" i="20"/>
  <c r="N16" i="14"/>
  <c r="G282" i="20"/>
  <c r="N22" i="14"/>
  <c r="G288" i="20"/>
  <c r="N29" i="14"/>
  <c r="G295" i="20"/>
  <c r="N28" i="14"/>
  <c r="G294" i="20"/>
  <c r="N21" i="14"/>
  <c r="G287" i="20"/>
  <c r="N30" i="14"/>
  <c r="G296" i="20"/>
  <c r="F297" i="20"/>
  <c r="N18" i="14"/>
  <c r="G284" i="20"/>
  <c r="N19" i="14"/>
  <c r="G285" i="20"/>
  <c r="N15" i="14"/>
  <c r="G281" i="20"/>
  <c r="G225" i="10"/>
  <c r="F257" i="20"/>
  <c r="J108" i="10"/>
  <c r="I250" i="20"/>
  <c r="I232" i="20"/>
  <c r="G226" i="10"/>
  <c r="F258" i="20"/>
  <c r="G239" i="10"/>
  <c r="F271" i="20"/>
  <c r="G224" i="10"/>
  <c r="E274" i="20"/>
  <c r="G233" i="10"/>
  <c r="F265" i="20"/>
  <c r="G238" i="10"/>
  <c r="F270" i="20"/>
  <c r="G235" i="10"/>
  <c r="F267" i="20"/>
  <c r="G237" i="10"/>
  <c r="F269" i="20"/>
  <c r="G241" i="10"/>
  <c r="F273" i="20"/>
  <c r="G240" i="10"/>
  <c r="F272" i="20"/>
  <c r="G236" i="10"/>
  <c r="F268" i="20"/>
  <c r="G232" i="10"/>
  <c r="F264" i="20"/>
  <c r="G231" i="10"/>
  <c r="F263" i="20"/>
  <c r="G234" i="10"/>
  <c r="F266" i="20"/>
  <c r="G228" i="10"/>
  <c r="F260" i="20"/>
  <c r="G229" i="10"/>
  <c r="F261" i="20"/>
  <c r="G230" i="10"/>
  <c r="F262" i="20"/>
  <c r="G242" i="10"/>
  <c r="F274" i="20"/>
  <c r="F256" i="20"/>
  <c r="H36" i="20"/>
  <c r="C87" i="20"/>
  <c r="H28" i="20"/>
  <c r="H45" i="20"/>
  <c r="H43" i="20"/>
  <c r="H41" i="20"/>
  <c r="H39" i="20"/>
  <c r="H37" i="20"/>
  <c r="H35" i="20"/>
  <c r="H33" i="20"/>
  <c r="H31" i="20"/>
  <c r="H29" i="20"/>
  <c r="H40" i="20"/>
  <c r="H32" i="20"/>
  <c r="H44" i="20"/>
  <c r="H42" i="20"/>
  <c r="H38" i="20"/>
  <c r="H34" i="20"/>
  <c r="H30" i="20"/>
  <c r="C204" i="20"/>
  <c r="H46" i="20"/>
</calcChain>
</file>

<file path=xl/comments1.xml><?xml version="1.0" encoding="utf-8"?>
<comments xmlns="http://schemas.openxmlformats.org/spreadsheetml/2006/main">
  <authors>
    <author>Fernández Serrano, José Luis</author>
  </authors>
  <commentList>
    <comment ref="E38" authorId="0">
      <text>
        <r>
          <rPr>
            <sz val="9"/>
            <color indexed="81"/>
            <rFont val="Tahoma"/>
            <family val="2"/>
          </rPr>
          <t xml:space="preserve">La diferencia en porcentajes respecto al año pasado es porque este año hemos pedido los datos directamente al iet y nos ha dado los excursionistas que llegaron en barco. El año pasado no lo hicimos y cogimos directamente la taba 1 de frontur, donde sólo nos da inofrmación de excursionistas por carretera y por avión, pero no por ferrocarril ni por barco. Los datos de excursionistas por carretera y por avión de 20013 son similares a los de 2012. Los excurionistas por ferrocarril no son muchos y por eso no hay diferencias en magnitud entre el 12 y el 13. Sin embargo, los excursionistas por barco son muchos y por ello si hay diferencias entre los datos de 2012 y 2013....
</t>
        </r>
      </text>
    </comment>
  </commentList>
</comments>
</file>

<file path=xl/sharedStrings.xml><?xml version="1.0" encoding="utf-8"?>
<sst xmlns="http://schemas.openxmlformats.org/spreadsheetml/2006/main" count="1537" uniqueCount="585">
  <si>
    <t>desglose por aeropuertos de costes e ingresos</t>
  </si>
  <si>
    <t>gastos netos de amortizaciones</t>
  </si>
  <si>
    <t>AENA Aeropuertos</t>
  </si>
  <si>
    <t>ALBACETE</t>
  </si>
  <si>
    <t>ALGECIRAS HELIPUERTO</t>
  </si>
  <si>
    <t>ALICANTE</t>
  </si>
  <si>
    <t>ALMERÍA</t>
  </si>
  <si>
    <t>ASTURIAS</t>
  </si>
  <si>
    <t>BADAJOZ</t>
  </si>
  <si>
    <t>BARCELONA</t>
  </si>
  <si>
    <t>BILBAO</t>
  </si>
  <si>
    <t>BURGOS</t>
  </si>
  <si>
    <t>CEUTA</t>
  </si>
  <si>
    <t>CÓRDOBA</t>
  </si>
  <si>
    <t>CORUÑA</t>
  </si>
  <si>
    <t>CUATRO VIENTOS</t>
  </si>
  <si>
    <t>FUERTEVENTURA</t>
  </si>
  <si>
    <t>GERONA</t>
  </si>
  <si>
    <t>GRANADA</t>
  </si>
  <si>
    <t>HIERRO</t>
  </si>
  <si>
    <t>IBIZA</t>
  </si>
  <si>
    <t>JEREZ</t>
  </si>
  <si>
    <t>LANZAROTE</t>
  </si>
  <si>
    <t>LA PALMA</t>
  </si>
  <si>
    <t>LA RIOJA</t>
  </si>
  <si>
    <t>LA GOMERA</t>
  </si>
  <si>
    <t>LEÓN</t>
  </si>
  <si>
    <t>GRAN CANARIA</t>
  </si>
  <si>
    <t>MADRID</t>
  </si>
  <si>
    <t>TORREJÓN</t>
  </si>
  <si>
    <t>MENORCA</t>
  </si>
  <si>
    <t>MÁLAGA</t>
  </si>
  <si>
    <t>MELILLA</t>
  </si>
  <si>
    <t>HUESCA-PIRINEOS</t>
  </si>
  <si>
    <t>PALMA DE MALLORCA</t>
  </si>
  <si>
    <t>PAMPLONA</t>
  </si>
  <si>
    <t>REUS</t>
  </si>
  <si>
    <t>SABADELL</t>
  </si>
  <si>
    <t>SALAMANCA</t>
  </si>
  <si>
    <t>SAN JAVIER</t>
  </si>
  <si>
    <t>SAN SEBASTIÁN</t>
  </si>
  <si>
    <t>SON BONET</t>
  </si>
  <si>
    <t>TENERIFE SUR</t>
  </si>
  <si>
    <t>TENERIFE NORTE</t>
  </si>
  <si>
    <t>SANTANDER</t>
  </si>
  <si>
    <t>SANTIAGO</t>
  </si>
  <si>
    <t>SEVILLA</t>
  </si>
  <si>
    <t>VALENCIA</t>
  </si>
  <si>
    <t>VALLADOLID</t>
  </si>
  <si>
    <t>VIGO</t>
  </si>
  <si>
    <t>VITORIA</t>
  </si>
  <si>
    <t>ZARAGOZA</t>
  </si>
  <si>
    <t>A.P.
Barcelona</t>
  </si>
  <si>
    <t>A.P.
Tarragona</t>
  </si>
  <si>
    <t>A.P.
Castellón</t>
  </si>
  <si>
    <t>A.P.
Valencia</t>
  </si>
  <si>
    <t>A.P.
Alicante</t>
  </si>
  <si>
    <t>A.P.
Baleares</t>
  </si>
  <si>
    <t>A.P.
Cartagena</t>
  </si>
  <si>
    <t>A.P.
Almería</t>
  </si>
  <si>
    <t>A.P.
Motril</t>
  </si>
  <si>
    <t>A.P.
Málaga</t>
  </si>
  <si>
    <t>A.P.
Algeciras</t>
  </si>
  <si>
    <t>A.P.
Cádiz</t>
  </si>
  <si>
    <t>A.P.
Sevilla</t>
  </si>
  <si>
    <t>A.P.
Huelva</t>
  </si>
  <si>
    <t>A.P.
Melilla</t>
  </si>
  <si>
    <t>A.P.
Ceuta</t>
  </si>
  <si>
    <t>A.P.
Tenerife</t>
  </si>
  <si>
    <t>A.P.
Las Palmas</t>
  </si>
  <si>
    <t>A.P.
Vigo</t>
  </si>
  <si>
    <t>A.P.
Marín</t>
  </si>
  <si>
    <t>A.P.
Vilagarcía</t>
  </si>
  <si>
    <t>A.P.
Coruña</t>
  </si>
  <si>
    <t>A.P.
Ferrol</t>
  </si>
  <si>
    <t>A.P.
Gijón</t>
  </si>
  <si>
    <t>A.P.
Avilés</t>
  </si>
  <si>
    <t>A.P.
Santander</t>
  </si>
  <si>
    <t>A.P.
Bilbao</t>
  </si>
  <si>
    <t>A.P.
Pasajes</t>
  </si>
  <si>
    <t>2.e. Indicador de tráfico de pasajeros, aeropuertos</t>
  </si>
  <si>
    <t>criteri reparto</t>
  </si>
  <si>
    <t>millones de euros</t>
  </si>
  <si>
    <t>suma regs</t>
  </si>
  <si>
    <t>peso trabajo</t>
  </si>
  <si>
    <t xml:space="preserve">peso en total </t>
  </si>
  <si>
    <t>larga y media distancia: los totales nacionales se imputan por indicador de viajes de pasajeros por lugar de residencia</t>
  </si>
  <si>
    <t>media y larga distancia</t>
  </si>
  <si>
    <t>españoles por trabajo o negocios</t>
  </si>
  <si>
    <t xml:space="preserve">  Indicador de consumo final</t>
  </si>
  <si>
    <t>resto viajes españoles</t>
  </si>
  <si>
    <t xml:space="preserve">  Región de residencia del viajero</t>
  </si>
  <si>
    <t>Viajes ajustados</t>
  </si>
  <si>
    <t>Criterio de imputación</t>
  </si>
  <si>
    <t>Resumen por regiones</t>
  </si>
  <si>
    <t>trabajo o negocios</t>
  </si>
  <si>
    <t>Datos de consulta al Ministerio de Fomento</t>
  </si>
  <si>
    <t>Españoles, resto de viajes</t>
  </si>
  <si>
    <t>TOTAL</t>
  </si>
  <si>
    <t>pob</t>
  </si>
  <si>
    <t>indic consumo final</t>
  </si>
  <si>
    <t>residencia</t>
  </si>
  <si>
    <t>peso en indicador consumo</t>
  </si>
  <si>
    <t>unidades de tráfico = pasajeros con su equipaje o 100 kg. De carga</t>
  </si>
  <si>
    <t>peso en indicador viajeros por residencia</t>
  </si>
  <si>
    <t>total trafico pasajeros</t>
  </si>
  <si>
    <t>5. Datos de viajes en ferrocarril, por comunidad de residencia para españoles y por población para extranjeros</t>
  </si>
  <si>
    <t xml:space="preserve">                   total</t>
  </si>
  <si>
    <t>extranjeros</t>
  </si>
  <si>
    <t xml:space="preserve">  Población</t>
  </si>
  <si>
    <t>peso</t>
  </si>
  <si>
    <t>Construcción del índice de tráfico para ferrocarriles</t>
  </si>
  <si>
    <t>millones de kms-viajero</t>
  </si>
  <si>
    <t xml:space="preserve"> media distancia/regionales</t>
  </si>
  <si>
    <t>total millones de kms viajero</t>
  </si>
  <si>
    <t>ponderación</t>
  </si>
  <si>
    <t>cercanías</t>
  </si>
  <si>
    <t>factor ponderación</t>
  </si>
  <si>
    <t>v-km ponderados</t>
  </si>
  <si>
    <t xml:space="preserve">2.b. Estimación del desglose de los viajes por carreteran de los españoles 
entre trabajo + negocios y otros motivos
</t>
  </si>
  <si>
    <t>datos de Familitur y de Frontur</t>
  </si>
  <si>
    <t>viajes ajustados por operaciones</t>
  </si>
  <si>
    <t>peso en total ajustado</t>
  </si>
  <si>
    <t>Españoles</t>
  </si>
  <si>
    <t xml:space="preserve">  en España</t>
  </si>
  <si>
    <t xml:space="preserve">  al extranjero</t>
  </si>
  <si>
    <t>Extranjeros</t>
  </si>
  <si>
    <t xml:space="preserve">2.b. Estimación del desglose de los viajes de avión de los españoles 
entre trabajo + negocios y otros motivos
</t>
  </si>
  <si>
    <t>% trabajo y negocios en total viajes</t>
  </si>
  <si>
    <t>x no. viajes barco por ccaa de residencia</t>
  </si>
  <si>
    <t xml:space="preserve"> = no. estimado de viajes de barco por trabajo</t>
  </si>
  <si>
    <t>resto viajes barco</t>
  </si>
  <si>
    <t>resto viajes carretera</t>
  </si>
  <si>
    <t>x no. viajes en tren por ccaa de residencia</t>
  </si>
  <si>
    <t>resto viajes en tren</t>
  </si>
  <si>
    <t xml:space="preserve"> = no. estimado de viajes en tren por trabajo</t>
  </si>
  <si>
    <t xml:space="preserve">Viajes </t>
  </si>
  <si>
    <t xml:space="preserve">5.c. Viajes </t>
  </si>
  <si>
    <t>se parte del indicador de tráfico por localización en kms-pasajero</t>
  </si>
  <si>
    <t>cercanías se imputa a la región donde se localiza (no cuentan como viajes en Familitur)</t>
  </si>
  <si>
    <t>2.c. Viajes ajustados por operaciones</t>
  </si>
  <si>
    <t>no. estimado de viajes no negocios españoles</t>
  </si>
  <si>
    <t>viajes ajustados imputados</t>
  </si>
  <si>
    <t>Españoles, trabajo y negocios</t>
  </si>
  <si>
    <t>total a imputar</t>
  </si>
  <si>
    <t>peso en pasajeros</t>
  </si>
  <si>
    <t>peso en mercancías</t>
  </si>
  <si>
    <t>indicador final</t>
  </si>
  <si>
    <t>Construcción del índice de tráfico para aeropuertos</t>
  </si>
  <si>
    <t>coche</t>
  </si>
  <si>
    <t>autobús</t>
  </si>
  <si>
    <t>avión</t>
  </si>
  <si>
    <t>tren</t>
  </si>
  <si>
    <t>barco</t>
  </si>
  <si>
    <t>total carretera</t>
  </si>
  <si>
    <t>Valencia</t>
  </si>
  <si>
    <t>total</t>
  </si>
  <si>
    <t>Andalucía</t>
  </si>
  <si>
    <t>Aragón</t>
  </si>
  <si>
    <t>Asturias</t>
  </si>
  <si>
    <t>Canarias</t>
  </si>
  <si>
    <t>Cantabria</t>
  </si>
  <si>
    <t>Castilla y León</t>
  </si>
  <si>
    <t>Cast. - La Mancha</t>
  </si>
  <si>
    <t>Cataluña</t>
  </si>
  <si>
    <t>peso en tot</t>
  </si>
  <si>
    <t>otros</t>
  </si>
  <si>
    <t>4. Indicador de intensidad de tráfico por localización y tipo de línea</t>
  </si>
  <si>
    <t xml:space="preserve">      grandes líneas y ave</t>
  </si>
  <si>
    <t>pasajeros (media de origen y destino)</t>
  </si>
  <si>
    <t>Construcción del índice de tráfico para puertos</t>
  </si>
  <si>
    <t>Europa</t>
  </si>
  <si>
    <t>media</t>
  </si>
  <si>
    <t>millones</t>
  </si>
  <si>
    <t>peso en total</t>
  </si>
  <si>
    <t>desglose final por colectivos y criterio de imputación</t>
  </si>
  <si>
    <t>pasajeros</t>
  </si>
  <si>
    <t>pesos</t>
  </si>
  <si>
    <t>Extremadura</t>
  </si>
  <si>
    <t>Galicia</t>
  </si>
  <si>
    <t>Madrid</t>
  </si>
  <si>
    <t>Murcia</t>
  </si>
  <si>
    <t>Navarra</t>
  </si>
  <si>
    <t>País Vasco</t>
  </si>
  <si>
    <t>La Rioja</t>
  </si>
  <si>
    <t>Ceuta y Melilla</t>
  </si>
  <si>
    <t>peso en poblacion media padrón</t>
  </si>
  <si>
    <t>a imputar</t>
  </si>
  <si>
    <t>Nota: desglose parcial ingresos por tasas</t>
  </si>
  <si>
    <t>tasa de pasaje</t>
  </si>
  <si>
    <t>2.d. Imputación del resto de viajes ajustados de los españoles, no negocios</t>
  </si>
  <si>
    <t>viajes  imputados</t>
  </si>
  <si>
    <t>origen</t>
  </si>
  <si>
    <t>destino</t>
  </si>
  <si>
    <t>Fuente: RENFE (consulta a través del Ministerio de Fomento)</t>
  </si>
  <si>
    <t>media de subidas y bajadas</t>
  </si>
  <si>
    <t>RENFE</t>
  </si>
  <si>
    <t>peso venta</t>
  </si>
  <si>
    <t>total compras + ventas</t>
  </si>
  <si>
    <t>peso en total compras + ventas</t>
  </si>
  <si>
    <t>Baleares</t>
  </si>
  <si>
    <t>Cuadro 12.5 Viajeros por compañías y recorrido.</t>
  </si>
  <si>
    <t>nº viajeros</t>
  </si>
  <si>
    <t>viajeros-km</t>
  </si>
  <si>
    <t xml:space="preserve">  cercanías</t>
  </si>
  <si>
    <t>Nº. de viajes</t>
  </si>
  <si>
    <t>no. de viajes en avión</t>
  </si>
  <si>
    <t>2.c. Viajes ajustados por operaciones 2012</t>
  </si>
  <si>
    <t>2.d. Imputación del resto de viajes en avión ajustados de los españoles</t>
  </si>
  <si>
    <t>Resto viajes en avion de los españoles</t>
  </si>
  <si>
    <t>Viajes en avión de españoles
por trabajo o negocios</t>
  </si>
  <si>
    <t>Viajes en avión de los extranjeros a España</t>
  </si>
  <si>
    <t>Nº estimado de viajes en avion por NO negocios españoles</t>
  </si>
  <si>
    <t>resto viajes avión de NO negocios</t>
  </si>
  <si>
    <t>Nº de viajes por carretera</t>
  </si>
  <si>
    <t>no. de viajes por ferrocarril</t>
  </si>
  <si>
    <t>Total (int+Emisor)</t>
  </si>
  <si>
    <t>Visitantes extranjeros por medio de transporte en el que llegan (incluyen excursionistas)</t>
  </si>
  <si>
    <t>Desglose de los viajes de los españoles:</t>
  </si>
  <si>
    <t>Total:</t>
  </si>
  <si>
    <t>carretera=(bus+coche)</t>
  </si>
  <si>
    <t>Nota:  Se equipara el número de visitantes al número de viajes.</t>
  </si>
  <si>
    <t>No hay ajuste por no de operaciones y no importa si van al extranjero o no</t>
  </si>
  <si>
    <t>2.d. Imputación del resto de viajes ajustados de los españoles, 2012</t>
  </si>
  <si>
    <t>2.e. Indicador de tráfico de pasajeros, puertos, 2012</t>
  </si>
  <si>
    <t>http://datacomex.comercio.es/principal_comex_es.aspx</t>
  </si>
  <si>
    <t>1. Construcción del índice de mercancias</t>
  </si>
  <si>
    <t>Fuente: C-Interreg (los datos de Ventas al resto de España y Compras del Resto de España)</t>
  </si>
  <si>
    <t>http://www.c-intereg.es/index.asp</t>
  </si>
  <si>
    <t>Mismo que para imp electr</t>
  </si>
  <si>
    <t xml:space="preserve">Cuentas de Puertos del Estado. Cuenta de PyG. </t>
  </si>
  <si>
    <t>Fuente: Consulta al M de Fomento</t>
  </si>
  <si>
    <t>Cuadro A2.34</t>
  </si>
  <si>
    <t>Cuadro A2.35</t>
  </si>
  <si>
    <t>Cuadro A2.36</t>
  </si>
  <si>
    <t>Cuadro A2.37</t>
  </si>
  <si>
    <t>Cuadro A2.38</t>
  </si>
  <si>
    <t>población</t>
  </si>
  <si>
    <t>criterio reparto</t>
  </si>
  <si>
    <t>Millones de euros</t>
  </si>
  <si>
    <t>Mismo que para imputar el impuesto de electricidad</t>
  </si>
  <si>
    <t>Caudro A2.45</t>
  </si>
  <si>
    <t>Compras al resto de CCAA</t>
  </si>
  <si>
    <t>Caudro A2.43</t>
  </si>
  <si>
    <t>http://www.fomento.gob.es/MFOM.CP.Web/handlers/pdfhandler.ashx?idpub=BTW023</t>
  </si>
  <si>
    <t>total territ</t>
  </si>
  <si>
    <t xml:space="preserve">ADIF </t>
  </si>
  <si>
    <t>SEITT</t>
  </si>
  <si>
    <t>sin territorializar</t>
  </si>
  <si>
    <t>Netos de amortizaciones (Pedidos M. Fomento)</t>
  </si>
  <si>
    <t>Valores</t>
  </si>
  <si>
    <t xml:space="preserve">Inversión en la Red de Carreteras por CCAA
Inv.  SEITTSA </t>
  </si>
  <si>
    <t>Mercancías</t>
  </si>
  <si>
    <t>Pasajeros</t>
  </si>
  <si>
    <t>kms medios (Km/viajero)</t>
  </si>
  <si>
    <t>Peso en indicador final de trafico de pasajeros</t>
  </si>
  <si>
    <t>tasa de mercancías</t>
  </si>
  <si>
    <t>CUADROS PARA EL ANEXO 2</t>
  </si>
  <si>
    <t>Cuadro A2.32</t>
  </si>
  <si>
    <t>Total</t>
  </si>
  <si>
    <t>Coche</t>
  </si>
  <si>
    <t>Autobús</t>
  </si>
  <si>
    <t>Avión</t>
  </si>
  <si>
    <t>Tren</t>
  </si>
  <si>
    <t>Barco</t>
  </si>
  <si>
    <t>Otros</t>
  </si>
  <si>
    <t>Nº de Viajes</t>
  </si>
  <si>
    <t>Viajes ajustados por operaciones</t>
  </si>
  <si>
    <t>Peso en el total ajustado</t>
  </si>
  <si>
    <t xml:space="preserve"> - En España</t>
  </si>
  <si>
    <t xml:space="preserve"> - Al extranjero</t>
  </si>
  <si>
    <t>% de viajes de trabajo y negocios en total viajes</t>
  </si>
  <si>
    <t>x Nº. viajes avión por CCAA de residencia</t>
  </si>
  <si>
    <t>Nº. estimado de viajes de avión por trabajo</t>
  </si>
  <si>
    <t>Resto viajes en avión</t>
  </si>
  <si>
    <t>Peso en total</t>
  </si>
  <si>
    <t>Peso</t>
  </si>
  <si>
    <t>Españoles por trabajo o negocios</t>
  </si>
  <si>
    <t>Indicador de consumo final</t>
  </si>
  <si>
    <t>Resto viajes españoles</t>
  </si>
  <si>
    <t>Región de residencia del viajero</t>
  </si>
  <si>
    <t>Población residente regiones</t>
  </si>
  <si>
    <t>Nº. estimado de viajes no de negocios de españoles</t>
  </si>
  <si>
    <t>Viajes ajustados imputados</t>
  </si>
  <si>
    <t>Peso en total ajustado</t>
  </si>
  <si>
    <t xml:space="preserve">  - En España</t>
  </si>
  <si>
    <t xml:space="preserve">  - Al extranjero</t>
  </si>
  <si>
    <t>Nº. total de viajes por barco de  españoles por CCAA de residencia</t>
  </si>
  <si>
    <t>Nº. estimado de viajes españoles no trabajo</t>
  </si>
  <si>
    <t>Total viajes ajustados imputados</t>
  </si>
  <si>
    <t>Cuadro A2.39</t>
  </si>
  <si>
    <t>Cuadro A2.40</t>
  </si>
  <si>
    <t>Nº. total de viajes por carretera de españoles por CCAA de residencia</t>
  </si>
  <si>
    <t>Cuadro A2.41</t>
  </si>
  <si>
    <t>Cuadro A2.42</t>
  </si>
  <si>
    <t>Nº. total de viajes por tren de españoles por CCAA de residencia</t>
  </si>
  <si>
    <t>Total viajes imputados</t>
  </si>
  <si>
    <t>Cuadro A2.43</t>
  </si>
  <si>
    <t>Larga distancia</t>
  </si>
  <si>
    <t>Media distancia</t>
  </si>
  <si>
    <t>Cercanías</t>
  </si>
  <si>
    <t>Tráfico total</t>
  </si>
  <si>
    <t>Pasajeros (media de origen y destino)</t>
  </si>
  <si>
    <t>Millones de Kms-viajero</t>
  </si>
  <si>
    <t>Millones de kms-viajero</t>
  </si>
  <si>
    <t>Total millones de Kms viajero</t>
  </si>
  <si>
    <t>C. - La Mancha</t>
  </si>
  <si>
    <t>Km medios/viaje</t>
  </si>
  <si>
    <t>Cuadro A2.45</t>
  </si>
  <si>
    <t>Millones kms-viajero cercanías</t>
  </si>
  <si>
    <t>Peso en indicador viajeros por residencia</t>
  </si>
  <si>
    <t>Millones kms-viajero en media y larga distancia</t>
  </si>
  <si>
    <t>Total trafico pasajeros, millones de kms-viajero</t>
  </si>
  <si>
    <t>Peso en indicador final de tráfico de pasajeros</t>
  </si>
  <si>
    <t>Cast. – La Mancha</t>
  </si>
  <si>
    <t>Ventas por origen:</t>
  </si>
  <si>
    <t>Compras por destino:</t>
  </si>
  <si>
    <t>Ventas al resto de España</t>
  </si>
  <si>
    <t>Compras del resto de España</t>
  </si>
  <si>
    <t>Total compras + ventas</t>
  </si>
  <si>
    <t>Peso en total compras + ventas</t>
  </si>
  <si>
    <t xml:space="preserve">Exportaciones </t>
  </si>
  <si>
    <t xml:space="preserve">Importaciones </t>
  </si>
  <si>
    <t>Subprograma</t>
  </si>
  <si>
    <t>Financiación caja</t>
  </si>
  <si>
    <t>Apartado al que se traslada la financiación</t>
  </si>
  <si>
    <t>Cuadro A2.18: B</t>
  </si>
  <si>
    <t>Inversión</t>
  </si>
  <si>
    <t>Gasto corriente/subvención/excedente bruto</t>
  </si>
  <si>
    <t xml:space="preserve">Carreteras </t>
  </si>
  <si>
    <t xml:space="preserve">Programas 453B, 453C y FP067: localización (2/3), usuarios (1/3)  </t>
  </si>
  <si>
    <t xml:space="preserve">453M, ordenación: usuarios </t>
  </si>
  <si>
    <t>Autopistas peaje</t>
  </si>
  <si>
    <t>Ferrocarriles</t>
  </si>
  <si>
    <t>Metro y transporte colectivo urbano</t>
  </si>
  <si>
    <r>
      <t>453A: transf. a AATT para transporte local</t>
    </r>
    <r>
      <rPr>
        <b/>
        <sz val="10"/>
        <rFont val="Palatino"/>
        <family val="1"/>
      </rPr>
      <t xml:space="preserve">: </t>
    </r>
    <r>
      <rPr>
        <sz val="10"/>
        <rFont val="Palatino"/>
        <family val="1"/>
      </rPr>
      <t>localización</t>
    </r>
  </si>
  <si>
    <t>441M y 942N: subvenciones: localización</t>
  </si>
  <si>
    <t>Puertos</t>
  </si>
  <si>
    <t>Aeropuertos</t>
  </si>
  <si>
    <t>Tráfico local</t>
  </si>
  <si>
    <t>Carreteras y autopistas</t>
  </si>
  <si>
    <t>Peso: 15%</t>
  </si>
  <si>
    <t>Peso: 35%</t>
  </si>
  <si>
    <t>Peso: 9,1%</t>
  </si>
  <si>
    <t>Peso: 79,9%</t>
  </si>
  <si>
    <t>Peso: 50% basado en localización del gasto relevante en cada caso</t>
  </si>
  <si>
    <t>Peso: 90,9% ajuste por distancia media de los viajes, se incorporan viajes de cercanías</t>
  </si>
  <si>
    <t>Peso: 20,1% ajuste por número de operaciones</t>
  </si>
  <si>
    <t>FP063: localización (2/3), usuarios (1/3)</t>
  </si>
  <si>
    <t>441M: rebajas peajes, localización (2/3), usuarios (1/3) 
FP066: excedente bruto concesionarias, beneficios: tráfico (2/3) y localización (1/3); Cargas: por índice de tráfico modificado</t>
  </si>
  <si>
    <t xml:space="preserve">FP060, 453A y FP068:
localización (2/3), usuarios (1/3) , excepto material rodante: usuarios
</t>
  </si>
  <si>
    <t>453A: subvención a RENFE: usuarios
441M: subvención a FEVE: localización (aproximada por viajeros-km) por tratarse fundamentalmente de servicios de cercanías</t>
  </si>
  <si>
    <t>FP062: localización (2/3), usuarios (1/3)</t>
  </si>
  <si>
    <t>454M, seguridad marítima: usuarios
FP065: excedente bruto Puertos del Estado: Cargas: por índice de tráfico modificado, beneficios: usuarios (2/3), localización (1/3)</t>
  </si>
  <si>
    <t>455M: supervisión: usuarios
FP064: excedente bruto AENA: Cargas: por índice de tráfico modificado, beneficios: usuarios (2/3), localización (1/3)</t>
  </si>
  <si>
    <t>Cuadro A2.10: CT</t>
  </si>
  <si>
    <t>Cuadro A2.33</t>
  </si>
  <si>
    <t>Cuadro A2.46</t>
  </si>
  <si>
    <t>Cuadro A2.18: C</t>
  </si>
  <si>
    <t>Código</t>
  </si>
  <si>
    <t>CCAA</t>
  </si>
  <si>
    <t>--</t>
  </si>
  <si>
    <t>2013 
(A España y Extranjero)</t>
  </si>
  <si>
    <t>DIF</t>
  </si>
  <si>
    <t xml:space="preserve">   1.  A España (interno)</t>
  </si>
  <si>
    <t xml:space="preserve">   2. Al Extranjero (emisor)</t>
  </si>
  <si>
    <t>Nº de viajes de los españoles por comunidad de residencia según  (A) medio de transporte utilizado Y (B) motivo de viaje</t>
  </si>
  <si>
    <t>(A): MEDIO TRANSPORTE</t>
  </si>
  <si>
    <t>(B): MOTIVO DE VIAJE</t>
  </si>
  <si>
    <t>BARCO</t>
  </si>
  <si>
    <t>TREN</t>
  </si>
  <si>
    <t>Ver fichero: Datos Turespaña_2013_work.xls</t>
  </si>
  <si>
    <t>Peticion de datos específica a  Turespaña (www.tourspain.es)</t>
  </si>
  <si>
    <t>Fuentes:</t>
  </si>
  <si>
    <t>Petición específica a TURESPAÑA</t>
  </si>
  <si>
    <t>http://www.iet.tourspain.es</t>
  </si>
  <si>
    <t>AVIÓN</t>
  </si>
  <si>
    <t>Frontur (Tab.1)_2013</t>
  </si>
  <si>
    <t>Indicador de tráfico de mercancías</t>
  </si>
  <si>
    <t>Datos de Familitur y de Frontur y del Ministerio de Fomento y RENFE</t>
  </si>
  <si>
    <r>
      <rPr>
        <b/>
        <sz val="10"/>
        <rFont val="Palatino"/>
        <family val="1"/>
      </rPr>
      <t>viaje =</t>
    </r>
    <r>
      <rPr>
        <sz val="10"/>
        <rFont val="Palatino"/>
        <family val="1"/>
      </rPr>
      <t xml:space="preserve"> desplazamiento fuera del entorno habitual con al menos una pernoctación</t>
    </r>
  </si>
  <si>
    <t>CARRETERA</t>
  </si>
  <si>
    <t>http://estadisticas.tourspain.es/es-es/estadisticas/frontur/paginas/default.aspx (Publicaciones anuales: Movimientos Turísticos en Fronteras (Frontur) y Encuesta de Gasto Turístico (Egatur) 20XX)</t>
  </si>
  <si>
    <t>(K:\Ape\COMUN\SCPT\Balanza_Fiscal_2013\Imputacion\Imputacion_gastos_13\Datos_generales_13\IET-Turespaña\Ficha visitantes extranjeros.xlsx)</t>
  </si>
  <si>
    <t>Gasto en inversión Aeroportuaria</t>
  </si>
  <si>
    <r>
      <rPr>
        <b/>
        <sz val="10"/>
        <rFont val="Palatino"/>
        <family val="1"/>
      </rPr>
      <t xml:space="preserve">Ver fichero: </t>
    </r>
    <r>
      <rPr>
        <sz val="10"/>
        <rFont val="Palatino"/>
        <family val="1"/>
      </rPr>
      <t>12 impuestos indirectos_12vf.xls, Hoja: "123_electricidad"</t>
    </r>
  </si>
  <si>
    <t>3. Indicador total de tráfico territorializado, combinando pasajeros y mercancías</t>
  </si>
  <si>
    <t>Tabla 1.2.16 Tráfico en la red de carreteras del Estado según clase de vehículo</t>
  </si>
  <si>
    <t>2. Elaboración del indicador de tráfico de pasajeros para carreteras</t>
  </si>
  <si>
    <t>x Nº viajes carretera por ccaa de residencia</t>
  </si>
  <si>
    <t xml:space="preserve"> = Nº estimado de viajes carretera por trabajo</t>
  </si>
  <si>
    <t>Nº estimado de viajes no negocios españoles</t>
  </si>
  <si>
    <r>
      <t>Unidades de tráfico = pasajeros con su equipaje o</t>
    </r>
    <r>
      <rPr>
        <b/>
        <sz val="10"/>
        <rFont val="Palatino"/>
        <family val="1"/>
      </rPr>
      <t xml:space="preserve"> 100 kg d</t>
    </r>
    <r>
      <rPr>
        <sz val="10"/>
        <rFont val="Palatino"/>
        <family val="1"/>
      </rPr>
      <t>e carga (por eso se multiplican las toneladas por 10)</t>
    </r>
  </si>
  <si>
    <t>2. Elaboración del indicador de tráfico de pasajeros</t>
  </si>
  <si>
    <t>Esto lo he sacado de la información que nos ha dado Turespaña. El total del transporte por avión dentro de España y el el total hacia el  extranjero. En 2011 lo sacó ángel de Familitur, cuadro 3.9</t>
  </si>
  <si>
    <t>x Nº viajes avion por ccaa de residencia</t>
  </si>
  <si>
    <t xml:space="preserve"> = Nº estimado de viajes de avion por trabajo</t>
  </si>
  <si>
    <t>Gastos netos de amortizaciones</t>
  </si>
  <si>
    <t>Gastos netos de amortizaciones (Gastos de personal + otros gastos de explotación). Ver:PUERTOS_gastos de explotación 2013 AAPP.xlsx</t>
  </si>
  <si>
    <t>3. Costes operativos de los puertos, 2013</t>
  </si>
  <si>
    <t>Desglose final por colectivos y criterio de imputación</t>
  </si>
  <si>
    <t>Datos de Familitur y de Frontur. Petición expresa a Tourspain.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</si>
  <si>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PUERTOS_Pérdidas y Ganancias agregado 2013, Hoja: "PyG"</t>
    </r>
  </si>
  <si>
    <t>Valores de 2013</t>
  </si>
  <si>
    <t>2.a. Desglose  preliminar por colectivos del número de viajes en barco ajustados por operaciones, 2013</t>
  </si>
  <si>
    <t>Desglose por aeropuertos de costes e ingresos</t>
  </si>
  <si>
    <t>ALGECIRAS/HELIPUERTO</t>
  </si>
  <si>
    <t>ALICANTE-ELCHE</t>
  </si>
  <si>
    <t>BARCELONA-EL PRAT</t>
  </si>
  <si>
    <t>CEUTA/HELIPUERTO</t>
  </si>
  <si>
    <t>A CORUÑA</t>
  </si>
  <si>
    <t>MADRID-C.VIENTOS</t>
  </si>
  <si>
    <t>GIRONA-COSTA BRAVA</t>
  </si>
  <si>
    <t>GRANADA-JAÉN F.G.L.</t>
  </si>
  <si>
    <t>EL HIERRO</t>
  </si>
  <si>
    <t>LOGROÑO-AGONCILLO</t>
  </si>
  <si>
    <t>ADOLFO SUÁREZ MADRID-BARAJAS</t>
  </si>
  <si>
    <t>MADRID-TORREJÓN</t>
  </si>
  <si>
    <t>MÁLAGA-COSTA DEL SOL</t>
  </si>
  <si>
    <t>MURCIA-SAN JAVIER</t>
  </si>
  <si>
    <t>Gastos de Personal</t>
  </si>
  <si>
    <t>Otros gastos de explotación</t>
  </si>
  <si>
    <t>Ver fichero: CTAS_RESULTADOS_ANALITICAS_2013.xlsx</t>
  </si>
  <si>
    <t>Datos de consulta directa al Ministerio de Fomento</t>
  </si>
  <si>
    <t>Anuario Fomento, Cap.13_2013</t>
  </si>
  <si>
    <t>Fuente: Anuario Fomento, 2013 (Capítulo 13)</t>
  </si>
  <si>
    <t>1. Pesos relativos de pasajeros y de mercancías. Año 2013</t>
  </si>
  <si>
    <t>http://www.fomento.gob.es/NR/rdonlyres/D7D87589-0794-455C-9252-F0AC5D66F8FD/127221/13TranspAereo_13.pdf</t>
  </si>
  <si>
    <t>Año 2013</t>
  </si>
  <si>
    <t>2.a. Desglose  preliminar por colectivos del número de viajes en avión ajustados por operaciones, 2013</t>
  </si>
  <si>
    <t>Costes de personal +Otros costes operativos, excluyendo amortizaciones</t>
  </si>
  <si>
    <t>Minsterio Fomento costes operativos de los aeropuertos, neto de amortizaciones 2013</t>
  </si>
  <si>
    <t>Pob_CCAA</t>
  </si>
  <si>
    <t>Población media padrón 2013</t>
  </si>
  <si>
    <t>Peso en indicador consumo 2013</t>
  </si>
  <si>
    <t>Peso en poblacion media padrón 2013</t>
  </si>
  <si>
    <t>Frontur,Tabla 1</t>
  </si>
  <si>
    <t>Construcción del índice de tráfico para carreteras  (sin parte de tráfico local)</t>
  </si>
  <si>
    <t>Turismos</t>
  </si>
  <si>
    <t>Camionetas</t>
  </si>
  <si>
    <t>Autobuses</t>
  </si>
  <si>
    <t>Camiones sin remolque</t>
  </si>
  <si>
    <t>Camiones con remolque</t>
  </si>
  <si>
    <t>1. Pesos relativos de pasajeros y de mercancías, 2013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</si>
  <si>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Los transportes y las infraestructuras, Informe anual 2013,</t>
    </r>
  </si>
  <si>
    <t>millones de vehículos-km_2013</t>
  </si>
  <si>
    <t>Total global</t>
  </si>
  <si>
    <t>2.a. Desglose  preliminar por colectivos del número de viajes por carretera, 2013</t>
  </si>
  <si>
    <t>Datos de Familitur y de Frontur, suma de coche y autobús</t>
  </si>
  <si>
    <t>peso en poblacion media padrón 2013</t>
  </si>
  <si>
    <t>No hay ajuste por nº de operaciones</t>
  </si>
  <si>
    <t>En base al desglose por tipos de vehículos del tráfico (kms-vehículo = en la red estatal de carretras)</t>
  </si>
  <si>
    <t>2.e. Indicador de tráfico de pasajeros, carreteras, 2013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</si>
  <si>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Ingresos y Físicos RO_ejercicio 2013.xlsx</t>
    </r>
  </si>
  <si>
    <t>Regionales</t>
  </si>
  <si>
    <t>Largo recorrido</t>
  </si>
  <si>
    <t>Ave</t>
  </si>
  <si>
    <t>Larga dis y ave</t>
  </si>
  <si>
    <t>Multiplicar viajeros, desglosados por localización, por kms medios por viaje</t>
  </si>
  <si>
    <t>Para obtener indicadores tráfico en pasajeros - kilómetro</t>
  </si>
  <si>
    <t>Regionales (A)</t>
  </si>
  <si>
    <t>Total (A)+(B)</t>
  </si>
  <si>
    <t>La entidad pública empresarial Ferrocarriles Españoles de Vía Estrecha (FEVE) quedó extinguida el 31 diciembre de 2012 (Real Decreto-Ley</t>
  </si>
  <si>
    <t>22/2012, de 20 de julio) e integrada en Renfe Operadora, desde 1 de enero de 2013.</t>
  </si>
  <si>
    <t>Sobre FEVE:</t>
  </si>
  <si>
    <t>Los datos que nos proporciona Fomento están referidos a "Ancho métrico" y los incorporamos a RENFE</t>
  </si>
  <si>
    <t>Consulta a Fomento</t>
  </si>
  <si>
    <t xml:space="preserve"> 1. Pasajeros grandes líneas y AVE por origen y destino, 2013</t>
  </si>
  <si>
    <t>2. RENFE</t>
  </si>
  <si>
    <t>3. RENFE</t>
  </si>
  <si>
    <t>AV media distancia (B)</t>
  </si>
  <si>
    <t>Media distancia (a)</t>
  </si>
  <si>
    <t>Cercanías, miles (b)</t>
  </si>
  <si>
    <t xml:space="preserve"> Pasajeros CERCANIAS_ 2013</t>
  </si>
  <si>
    <t>RREGIONALES y AVE MEDIA DISTNACIA, 2013</t>
  </si>
  <si>
    <t>4. ANCHO MÉTRICO, 2013</t>
  </si>
  <si>
    <t>Kms por viaje</t>
  </si>
  <si>
    <t>RENFE, 2013</t>
  </si>
  <si>
    <t>Total a imputar</t>
  </si>
  <si>
    <t>5.e. Indicador de tráfico de pasajeros, ferrocarriles - por residencia de viajeros + tratamiento estándar de extranjeros, 2013</t>
  </si>
  <si>
    <t>5.d. Imputación del resto de viajes ajustados de los españoles, 2013</t>
  </si>
  <si>
    <t>Desglose final por colectivos y criterio de imputación, 2013</t>
  </si>
  <si>
    <t xml:space="preserve">5.b. Estimación del desglose de los viajes en tren de los españoles, 2013 
entre trabajo + negocios y otros motivos
</t>
  </si>
  <si>
    <t>5.a. Desglose  preliminar por colectivos del número de viajes en tren, 2013</t>
  </si>
  <si>
    <t>3. Datos de kms medios por viaje, actualizado 2013</t>
  </si>
  <si>
    <t>Millones de kms-pasajero</t>
  </si>
  <si>
    <t>http://www.fomento.gob.es/NR/rdonlyres/3122045A-363B-43D2-881E-2F6CF8EC1B0A/127278/12Ferrocarril_13.pdf</t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</si>
  <si>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Anuario de Fomento 2013. Capítulo 12. Trans. Por ferrocarril. Cuadro 12.5 pag, 10 </t>
    </r>
  </si>
  <si>
    <t>Cuadro A2.44: RENFE</t>
  </si>
  <si>
    <t>peso en comrpras</t>
  </si>
  <si>
    <t>Exportaciones ajustadas a CNE
(millones)</t>
  </si>
  <si>
    <t>Importaciones ajustadas a CNE
(millones)</t>
  </si>
  <si>
    <t>compras al resto de España</t>
  </si>
  <si>
    <t>Exportaciones ajustadas a CNE
(miles) 2013</t>
  </si>
  <si>
    <t>importaciones ajustadas a CNE
(miles) 2013</t>
  </si>
  <si>
    <t>Total ventas</t>
  </si>
  <si>
    <t>Total compras</t>
  </si>
  <si>
    <t>A_I12A1_Export_adjusted</t>
  </si>
  <si>
    <t>A_I12A1_Import_adjusted</t>
  </si>
  <si>
    <t>A_I12A1_ComprasalrestoEspaña</t>
  </si>
  <si>
    <t>A_I12A1_VentasalrestoEspaña</t>
  </si>
  <si>
    <t>A_G23A3_INV_ADIF</t>
  </si>
  <si>
    <t>A_G23A3_INV_RENFE</t>
  </si>
  <si>
    <t>A_G23A3_INV_SEITT_rw</t>
  </si>
  <si>
    <t>A_G23A3_INV_Aena</t>
  </si>
  <si>
    <t>A_G23A3_INV_Puertos</t>
  </si>
  <si>
    <t>A_G23A3_INV_Carreteras</t>
  </si>
  <si>
    <t>A_G23A3_INV_Autopistas</t>
  </si>
  <si>
    <t>A_G23A3_Rail_Datos_noccaa</t>
  </si>
  <si>
    <t>A_G23A3_TR_mercancias</t>
  </si>
  <si>
    <t>A_G23A3_TR_pasajeros_Rail</t>
  </si>
  <si>
    <t>A_G23A3_TR_pasajeros_Road</t>
  </si>
  <si>
    <t>A_G23A3_Aena_datos_noccaa</t>
  </si>
  <si>
    <t>A_G23A3_TR_pasajeros_Air</t>
  </si>
  <si>
    <t>A_G23A3_Opercost_Air</t>
  </si>
  <si>
    <t>A_G23A3_Puertos_Datos_noccaa</t>
  </si>
  <si>
    <t>A_G23A3_TR_pasajeros_Ship</t>
  </si>
  <si>
    <t>A_G23A3_Opercost_Ship</t>
  </si>
  <si>
    <t>A_G23A3_Carreteras_Datos_noccaa</t>
  </si>
  <si>
    <t>Fuente: Petición directa al Ministerio de Economía y Competitividad. Información disponible en Datacomex, estadísticas del comercio exterior</t>
  </si>
  <si>
    <t>Ten go que subirlo al fichero general. Peticion a Fomento: Sólo hay que meter las inversiones que hace P. del Estado y ninguna otra más, como por ejemplo la D. G. Costas</t>
  </si>
  <si>
    <t>Gasto en inversiones EP Puertos del Estado
2013</t>
  </si>
  <si>
    <t xml:space="preserve">Gasto en inversiones de Sociedades Concesionarias de Autopistas Nacionales de Peaje.
2013 </t>
  </si>
  <si>
    <t>1. Inversión en infraestructura urbana, saneamiento y calidad del agua por CCAA .
Realizada a 31/12/2013.
Petición a Fomento</t>
  </si>
  <si>
    <r>
      <t xml:space="preserve">4. Inversión en infraestructura ferroviaria por CCAA. 
</t>
    </r>
    <r>
      <rPr>
        <b/>
        <u/>
        <sz val="14"/>
        <color theme="1"/>
        <rFont val="Calibri"/>
        <family val="2"/>
        <scheme val="minor"/>
      </rPr>
      <t>Realizada a 31/12/2013</t>
    </r>
    <r>
      <rPr>
        <b/>
        <u/>
        <sz val="11"/>
        <color theme="1"/>
        <rFont val="Calibri"/>
        <family val="2"/>
        <scheme val="minor"/>
      </rPr>
      <t xml:space="preserve">
Petición a Fomento</t>
    </r>
  </si>
  <si>
    <t>D. G Agua
2013</t>
  </si>
  <si>
    <t>1.b) Confederaciones 
Hidrográficas
2013</t>
  </si>
  <si>
    <t>Gasto en infraestructura del organismo (sin territorializar)</t>
  </si>
  <si>
    <t>RENFE Operadora</t>
  </si>
  <si>
    <t>A_G23A3_INV_DGAguaSan</t>
  </si>
  <si>
    <t>A_G23A3_INV_ConfHidrograficasSan</t>
  </si>
  <si>
    <t>A_G23A3_INV_ADIF_ST_noccaa</t>
  </si>
  <si>
    <t>A_G23A3_INV_SEITT_rw_ST_noccaa</t>
  </si>
  <si>
    <t>A_G23A3_INV_RENFE_ST_noccaa</t>
  </si>
  <si>
    <t>A_G23A3_INV_DGAguaSan_ST_noccaa</t>
  </si>
  <si>
    <t>A_G23A3_INV_ConfHidrograficasSan_ST_noccaa</t>
  </si>
  <si>
    <t>D. G Agua sin territorializar</t>
  </si>
  <si>
    <t>Saneamiento y calidad del agua. Confederaciones hidrográficas sin territorializar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</si>
  <si>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I12A1_consumo_13v.xls, Hojas: "Comercio interior" y "comercio exterior"</t>
    </r>
  </si>
  <si>
    <t>I12_Peso_ConsumoRelevante</t>
  </si>
  <si>
    <t xml:space="preserve">2.b. Estimación del desglose de los viajes en barco n de los españoles , 2013 
entre trabajo + negocios y otros motivos
</t>
  </si>
  <si>
    <t>2.c. Viajes ajustados por operaciones 2013</t>
  </si>
  <si>
    <t>3. Costes operativos de los aeropuertos 2013</t>
  </si>
  <si>
    <t>6. Construcción del indicador final de pasajeros tren, 2013</t>
  </si>
  <si>
    <t>Petición específica a M. Fomento.</t>
  </si>
  <si>
    <t xml:space="preserve">Fuente: petición al Ministerio de Fomento. </t>
  </si>
  <si>
    <r>
      <t xml:space="preserve">Cuenta de Pérdidas y Ganancias de </t>
    </r>
    <r>
      <rPr>
        <b/>
        <sz val="10"/>
        <rFont val="Palatino"/>
        <family val="1"/>
      </rPr>
      <t>AENA</t>
    </r>
    <r>
      <rPr>
        <sz val="10"/>
        <rFont val="Palatino"/>
        <family val="1"/>
      </rPr>
      <t>.</t>
    </r>
  </si>
  <si>
    <r>
      <t xml:space="preserve">Gastos de explotación </t>
    </r>
    <r>
      <rPr>
        <b/>
        <sz val="10"/>
        <rFont val="Palatino"/>
        <family val="1"/>
      </rPr>
      <t>excepto amortizaciones</t>
    </r>
  </si>
  <si>
    <t>(Gastos de Personal + Otros gastos de explotación)</t>
  </si>
  <si>
    <t>Ingresos de explotación (tasas, fundamentalmente)</t>
  </si>
  <si>
    <t>(Importe neto de la cifra de negocio)</t>
  </si>
  <si>
    <t>Subvención a imputar</t>
  </si>
  <si>
    <t>0. Importe global del excedente bruto (sin descontar amortizaciones), 2013</t>
  </si>
  <si>
    <t>A_G23A3_Aena_ExcedenteBE_noccaa</t>
  </si>
  <si>
    <t>Ver fichero: Grupo Aena 2013 revisado.xls, Hoja "PyG"</t>
  </si>
  <si>
    <t>Ingresos RENFE 2013</t>
  </si>
  <si>
    <t>2. Datos de pasajeros por tipos de líneas y localización (origen y destino), 2013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</si>
  <si>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Viajeros Origen-Destino 2013.xls</t>
    </r>
  </si>
  <si>
    <r>
      <rPr>
        <b/>
        <sz val="10"/>
        <rFont val="Palatino"/>
        <family val="1"/>
      </rPr>
      <t>Fuente:</t>
    </r>
    <r>
      <rPr>
        <sz val="10"/>
        <rFont val="Palatino"/>
        <family val="1"/>
      </rPr>
      <t xml:space="preserve"> M.Fiomento</t>
    </r>
  </si>
  <si>
    <r>
      <t>Cuenta de Pérdidas y Ganancias del Agregado del Sistema Portuario (</t>
    </r>
    <r>
      <rPr>
        <b/>
        <sz val="10"/>
        <rFont val="Palatino"/>
        <family val="1"/>
      </rPr>
      <t>PUERTOS</t>
    </r>
    <r>
      <rPr>
        <sz val="10"/>
        <rFont val="Palatino"/>
        <family val="1"/>
      </rPr>
      <t>)</t>
    </r>
  </si>
  <si>
    <t>A_G23A3_Puertos_ExcedenteBE_noccaa</t>
  </si>
  <si>
    <t>Costes de explotación excepto amortizaciones</t>
  </si>
  <si>
    <t>(6.Gastos de Personal + 7. Otros gastos de explotación)</t>
  </si>
  <si>
    <t>(1. importe neto de la cifra de negocio)</t>
  </si>
  <si>
    <t>Excedente a imputar</t>
  </si>
  <si>
    <t>0. Importe global del excedente bruto (sin descontar amortizaciones), actualizado apra 2013</t>
  </si>
  <si>
    <r>
      <rPr>
        <b/>
        <sz val="10"/>
        <rFont val="Palatino"/>
        <family val="1"/>
      </rPr>
      <t>Ver fichero:</t>
    </r>
    <r>
      <rPr>
        <sz val="10"/>
        <rFont val="Palatino"/>
        <family val="1"/>
      </rPr>
      <t xml:space="preserve"> PUERTOS_Pérdidas y Ganancias agregado 2013.xls, Hoja "PyG"</t>
    </r>
  </si>
  <si>
    <t>Ministerio de Fomento, consulta directa</t>
  </si>
  <si>
    <t xml:space="preserve">Ingresos </t>
  </si>
  <si>
    <t>Exedente a imputar</t>
  </si>
  <si>
    <t xml:space="preserve">Se aproxima por el número de kms de autopistas de peaje, datos de </t>
  </si>
  <si>
    <t>Km autopistas de peaje</t>
  </si>
  <si>
    <t>Anuario del Ministerio de Fomento, cuadro 7.2.2. p. 19</t>
  </si>
  <si>
    <t>1. Km de autopistas de peaje</t>
  </si>
  <si>
    <t>http://www.fomento.gob.es/NR/rdonlyres/EE4C1CE3-A114-4EAF-ADAC-5E761304902C/132811/07Carreteras_13.pdf</t>
  </si>
  <si>
    <t>A_G23A3_Km_peaje</t>
  </si>
  <si>
    <t>A_G23A3_Concesionarias_ExcedenteBE_noccaa</t>
  </si>
  <si>
    <t>kms peaje 2013</t>
  </si>
  <si>
    <t>0. Importe global del excedente bruto (sin descontar amortizaciones), 201</t>
  </si>
  <si>
    <t>Ver fichero: Copia del CD P&amp;G_2013.xlsx</t>
  </si>
  <si>
    <t>Cuadro 13.4, Cap. 13, p.12 :</t>
  </si>
  <si>
    <t>Cuadro 13.3.1, Cap. 13, p. 9 :</t>
  </si>
  <si>
    <t>Peso: 3,2%</t>
  </si>
  <si>
    <t>Peso: 96,8% ajuste por número de operaciones</t>
  </si>
  <si>
    <t>Viajes ajustados imputados de:Españoles, trabajo y negocios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</si>
</sst>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%"/>
    <numFmt numFmtId="165" formatCode="0.0"/>
    <numFmt numFmtId="166" formatCode="#,##0.0"/>
    <numFmt numFmtId="167" formatCode="0.0000%"/>
    <numFmt numFmtId="168" formatCode="#,##0.0,,\ \ \ ;[Red]\(#,##0.0,,\)\ \ \ ;\-\ \ \ "/>
    <numFmt numFmtId="169" formatCode="0E+00"/>
  </numFmts>
  <fonts count="39">
    <font>
      <sz val="10"/>
      <name val="Verdana"/>
    </font>
    <font>
      <b/>
      <sz val="10"/>
      <name val="Verdana"/>
      <family val="2"/>
    </font>
    <font>
      <sz val="10"/>
      <name val="Verdana"/>
      <family val="2"/>
    </font>
    <font>
      <sz val="8"/>
      <name val="Verdana"/>
      <family val="2"/>
    </font>
    <font>
      <i/>
      <sz val="10"/>
      <name val="Palatino"/>
      <family val="1"/>
    </font>
    <font>
      <sz val="10"/>
      <name val="Palatino"/>
      <family val="1"/>
    </font>
    <font>
      <b/>
      <sz val="10"/>
      <name val="Palatino"/>
      <family val="1"/>
    </font>
    <font>
      <b/>
      <i/>
      <sz val="10"/>
      <name val="Palatino"/>
      <family val="1"/>
    </font>
    <font>
      <sz val="12"/>
      <name val="Helv"/>
    </font>
    <font>
      <sz val="10"/>
      <color indexed="8"/>
      <name val="Palatino"/>
      <family val="1"/>
    </font>
    <font>
      <sz val="11"/>
      <color theme="1"/>
      <name val="Calibri"/>
      <family val="2"/>
      <scheme val="minor"/>
    </font>
    <font>
      <b/>
      <sz val="10"/>
      <color rgb="FFFF0000"/>
      <name val="Palatino"/>
      <family val="1"/>
    </font>
    <font>
      <b/>
      <sz val="8"/>
      <color rgb="FFFFFFFF"/>
      <name val="Palatino"/>
      <family val="1"/>
    </font>
    <font>
      <sz val="8"/>
      <color rgb="FF000000"/>
      <name val="Palatino"/>
      <family val="1"/>
    </font>
    <font>
      <sz val="8"/>
      <color rgb="FFFF0000"/>
      <name val="Palatino"/>
      <family val="1"/>
    </font>
    <font>
      <sz val="11"/>
      <name val="Palatino"/>
      <family val="1"/>
    </font>
    <font>
      <b/>
      <u/>
      <sz val="10"/>
      <name val="Palatino"/>
      <family val="1"/>
    </font>
    <font>
      <b/>
      <sz val="10"/>
      <color theme="1"/>
      <name val="Palatino"/>
      <family val="1"/>
    </font>
    <font>
      <u/>
      <sz val="10"/>
      <color theme="10"/>
      <name val="Verdana"/>
      <family val="2"/>
    </font>
    <font>
      <i/>
      <sz val="10"/>
      <color rgb="FF000000"/>
      <name val="Palatino"/>
      <family val="1"/>
    </font>
    <font>
      <u/>
      <sz val="10"/>
      <color theme="10"/>
      <name val="Palatino"/>
      <family val="1"/>
    </font>
    <font>
      <u/>
      <sz val="14"/>
      <name val="Palatino"/>
      <family val="1"/>
    </font>
    <font>
      <b/>
      <sz val="12"/>
      <name val="Palatino"/>
      <family val="1"/>
    </font>
    <font>
      <sz val="10"/>
      <color rgb="FFFF0000"/>
      <name val="Palatino"/>
      <family val="1"/>
    </font>
    <font>
      <b/>
      <u/>
      <sz val="14"/>
      <name val="Palatino"/>
      <family val="1"/>
    </font>
    <font>
      <b/>
      <i/>
      <sz val="12"/>
      <color rgb="FF000000"/>
      <name val="Palatino"/>
      <family val="1"/>
    </font>
    <font>
      <b/>
      <i/>
      <sz val="12"/>
      <name val="Palatino"/>
      <family val="1"/>
    </font>
    <font>
      <b/>
      <i/>
      <u/>
      <sz val="10"/>
      <name val="Palatino"/>
      <family val="1"/>
    </font>
    <font>
      <i/>
      <sz val="14"/>
      <name val="Palatino"/>
      <family val="1"/>
    </font>
    <font>
      <sz val="14"/>
      <name val="Palatino"/>
      <family val="1"/>
    </font>
    <font>
      <sz val="10"/>
      <name val="Arial"/>
      <family val="2"/>
    </font>
    <font>
      <i/>
      <sz val="10"/>
      <color rgb="FFFF0000"/>
      <name val="Palatino"/>
      <family val="1"/>
    </font>
    <font>
      <b/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b/>
      <sz val="11"/>
      <name val="Verdana"/>
      <family val="2"/>
    </font>
    <font>
      <b/>
      <sz val="8.5"/>
      <color indexed="12"/>
      <name val="Tahoma"/>
      <family val="2"/>
    </font>
    <font>
      <u/>
      <sz val="10"/>
      <color indexed="12"/>
      <name val="Verdana"/>
      <family val="2"/>
    </font>
    <font>
      <sz val="10"/>
      <color rgb="FF0070C0"/>
      <name val="Palatino"/>
      <family val="1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511703848384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0" fillId="0" borderId="0"/>
    <xf numFmtId="0" fontId="8" fillId="0" borderId="0"/>
    <xf numFmtId="9" fontId="2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30" fillId="0" borderId="0"/>
    <xf numFmtId="9" fontId="2" fillId="0" borderId="0" applyFont="0" applyFill="0" applyBorder="0" applyAlignment="0" applyProtection="0"/>
  </cellStyleXfs>
  <cellXfs count="370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3" fontId="5" fillId="0" borderId="0" xfId="0" applyNumberFormat="1" applyFont="1" applyAlignment="1">
      <alignment horizontal="right" vertical="center"/>
    </xf>
    <xf numFmtId="10" fontId="5" fillId="0" borderId="0" xfId="0" applyNumberFormat="1" applyFont="1" applyAlignment="1">
      <alignment horizontal="right" vertical="center"/>
    </xf>
    <xf numFmtId="10" fontId="5" fillId="0" borderId="0" xfId="0" applyNumberFormat="1" applyFont="1" applyAlignment="1">
      <alignment horizontal="right" vertical="center" wrapText="1"/>
    </xf>
    <xf numFmtId="3" fontId="5" fillId="0" borderId="0" xfId="0" applyNumberFormat="1" applyFont="1" applyAlignment="1">
      <alignment horizontal="right" vertical="center" wrapText="1"/>
    </xf>
    <xf numFmtId="10" fontId="4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/>
    </xf>
    <xf numFmtId="10" fontId="4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3" fontId="4" fillId="0" borderId="0" xfId="0" applyNumberFormat="1" applyFont="1" applyAlignment="1">
      <alignment horizontal="right" vertical="center" wrapText="1"/>
    </xf>
    <xf numFmtId="0" fontId="0" fillId="0" borderId="0" xfId="0" applyAlignment="1"/>
    <xf numFmtId="3" fontId="6" fillId="0" borderId="0" xfId="0" applyNumberFormat="1" applyFont="1" applyAlignment="1">
      <alignment horizontal="right" vertical="center"/>
    </xf>
    <xf numFmtId="3" fontId="6" fillId="0" borderId="0" xfId="0" applyNumberFormat="1" applyFont="1"/>
    <xf numFmtId="0" fontId="4" fillId="0" borderId="0" xfId="0" applyFont="1" applyAlignment="1">
      <alignment vertical="center" wrapText="1"/>
    </xf>
    <xf numFmtId="3" fontId="5" fillId="0" borderId="0" xfId="0" applyNumberFormat="1" applyFont="1" applyAlignment="1">
      <alignment horizontal="right"/>
    </xf>
    <xf numFmtId="10" fontId="5" fillId="0" borderId="0" xfId="0" applyNumberFormat="1" applyFont="1"/>
    <xf numFmtId="0" fontId="5" fillId="0" borderId="0" xfId="0" applyFont="1" applyAlignment="1"/>
    <xf numFmtId="0" fontId="5" fillId="0" borderId="0" xfId="0" applyFont="1"/>
    <xf numFmtId="3" fontId="5" fillId="0" borderId="0" xfId="0" applyNumberFormat="1" applyFont="1"/>
    <xf numFmtId="164" fontId="5" fillId="0" borderId="0" xfId="0" applyNumberFormat="1" applyFont="1"/>
    <xf numFmtId="0" fontId="4" fillId="0" borderId="0" xfId="0" applyFont="1"/>
    <xf numFmtId="0" fontId="6" fillId="0" borderId="0" xfId="0" applyFont="1"/>
    <xf numFmtId="0" fontId="11" fillId="0" borderId="0" xfId="0" applyFont="1"/>
    <xf numFmtId="0" fontId="5" fillId="0" borderId="0" xfId="0" applyFont="1" applyAlignment="1">
      <alignment wrapText="1"/>
    </xf>
    <xf numFmtId="2" fontId="5" fillId="0" borderId="0" xfId="0" applyNumberFormat="1" applyFont="1" applyAlignment="1">
      <alignment wrapText="1"/>
    </xf>
    <xf numFmtId="0" fontId="12" fillId="0" borderId="0" xfId="0" applyFont="1" applyFill="1" applyBorder="1" applyAlignment="1">
      <alignment vertical="center"/>
    </xf>
    <xf numFmtId="4" fontId="13" fillId="0" borderId="0" xfId="0" applyNumberFormat="1" applyFont="1" applyFill="1" applyBorder="1" applyAlignment="1">
      <alignment horizontal="right" vertical="center"/>
    </xf>
    <xf numFmtId="0" fontId="13" fillId="0" borderId="0" xfId="0" applyFont="1" applyFill="1" applyBorder="1" applyAlignment="1">
      <alignment horizontal="right" vertical="center"/>
    </xf>
    <xf numFmtId="3" fontId="13" fillId="0" borderId="0" xfId="0" applyNumberFormat="1" applyFont="1" applyFill="1" applyBorder="1" applyAlignment="1">
      <alignment horizontal="right" vertical="center"/>
    </xf>
    <xf numFmtId="4" fontId="1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3" fontId="14" fillId="0" borderId="0" xfId="0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/>
    </xf>
    <xf numFmtId="10" fontId="5" fillId="0" borderId="0" xfId="0" applyNumberFormat="1" applyFont="1" applyFill="1" applyAlignment="1">
      <alignment horizontal="right" vertical="center" wrapText="1"/>
    </xf>
    <xf numFmtId="3" fontId="4" fillId="0" borderId="0" xfId="0" applyNumberFormat="1" applyFont="1" applyFill="1" applyAlignment="1">
      <alignment horizontal="right" vertical="center"/>
    </xf>
    <xf numFmtId="10" fontId="4" fillId="0" borderId="0" xfId="0" applyNumberFormat="1" applyFont="1" applyFill="1" applyAlignment="1">
      <alignment horizontal="right" vertical="center"/>
    </xf>
    <xf numFmtId="10" fontId="5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3" fontId="5" fillId="0" borderId="0" xfId="0" applyNumberFormat="1" applyFont="1" applyFill="1" applyAlignment="1">
      <alignment horizontal="right" vertical="center" wrapText="1"/>
    </xf>
    <xf numFmtId="0" fontId="6" fillId="0" borderId="0" xfId="0" applyFont="1" applyFill="1"/>
    <xf numFmtId="0" fontId="5" fillId="0" borderId="0" xfId="0" applyFont="1" applyFill="1"/>
    <xf numFmtId="10" fontId="5" fillId="0" borderId="0" xfId="0" applyNumberFormat="1" applyFont="1" applyFill="1"/>
    <xf numFmtId="3" fontId="5" fillId="0" borderId="0" xfId="0" applyNumberFormat="1" applyFont="1" applyFill="1"/>
    <xf numFmtId="164" fontId="5" fillId="0" borderId="0" xfId="0" applyNumberFormat="1" applyFont="1" applyFill="1"/>
    <xf numFmtId="0" fontId="5" fillId="0" borderId="0" xfId="0" applyFont="1" applyFill="1" applyAlignment="1">
      <alignment horizontal="left"/>
    </xf>
    <xf numFmtId="0" fontId="4" fillId="0" borderId="0" xfId="0" applyFont="1" applyFill="1"/>
    <xf numFmtId="3" fontId="4" fillId="0" borderId="0" xfId="0" applyNumberFormat="1" applyFont="1" applyFill="1"/>
    <xf numFmtId="0" fontId="5" fillId="0" borderId="0" xfId="0" applyFont="1" applyFill="1" applyAlignment="1">
      <alignment wrapText="1"/>
    </xf>
    <xf numFmtId="0" fontId="5" fillId="5" borderId="1" xfId="0" applyFont="1" applyFill="1" applyBorder="1"/>
    <xf numFmtId="1" fontId="5" fillId="0" borderId="0" xfId="0" applyNumberFormat="1" applyFont="1" applyFill="1" applyAlignment="1">
      <alignment wrapText="1"/>
    </xf>
    <xf numFmtId="0" fontId="4" fillId="0" borderId="0" xfId="0" applyFont="1" applyFill="1" applyAlignment="1">
      <alignment horizontal="center" vertical="center" wrapText="1"/>
    </xf>
    <xf numFmtId="3" fontId="5" fillId="0" borderId="0" xfId="0" applyNumberFormat="1" applyFont="1" applyFill="1" applyBorder="1"/>
    <xf numFmtId="3" fontId="5" fillId="0" borderId="2" xfId="0" applyNumberFormat="1" applyFont="1" applyFill="1" applyBorder="1"/>
    <xf numFmtId="0" fontId="16" fillId="0" borderId="0" xfId="0" applyFont="1" applyFill="1"/>
    <xf numFmtId="0" fontId="5" fillId="0" borderId="2" xfId="0" applyFont="1" applyFill="1" applyBorder="1"/>
    <xf numFmtId="0" fontId="4" fillId="0" borderId="2" xfId="0" applyFont="1" applyFill="1" applyBorder="1"/>
    <xf numFmtId="0" fontId="6" fillId="0" borderId="2" xfId="0" applyFont="1" applyFill="1" applyBorder="1"/>
    <xf numFmtId="3" fontId="5" fillId="6" borderId="0" xfId="0" applyNumberFormat="1" applyFont="1" applyFill="1"/>
    <xf numFmtId="0" fontId="5" fillId="6" borderId="0" xfId="0" applyFont="1" applyFill="1"/>
    <xf numFmtId="0" fontId="5" fillId="6" borderId="0" xfId="0" applyFont="1" applyFill="1" applyBorder="1"/>
    <xf numFmtId="3" fontId="6" fillId="6" borderId="0" xfId="0" applyNumberFormat="1" applyFont="1" applyFill="1"/>
    <xf numFmtId="166" fontId="5" fillId="6" borderId="0" xfId="0" applyNumberFormat="1" applyFont="1" applyFill="1"/>
    <xf numFmtId="0" fontId="6" fillId="0" borderId="2" xfId="0" applyFont="1" applyFill="1" applyBorder="1" applyAlignment="1">
      <alignment wrapText="1"/>
    </xf>
    <xf numFmtId="164" fontId="5" fillId="0" borderId="2" xfId="0" applyNumberFormat="1" applyFont="1" applyFill="1" applyBorder="1"/>
    <xf numFmtId="10" fontId="5" fillId="0" borderId="0" xfId="0" applyNumberFormat="1" applyFont="1" applyFill="1" applyBorder="1"/>
    <xf numFmtId="0" fontId="5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10" fontId="5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10" fontId="5" fillId="0" borderId="0" xfId="0" applyNumberFormat="1" applyFont="1" applyBorder="1" applyAlignment="1">
      <alignment horizontal="right" vertical="center" wrapText="1"/>
    </xf>
    <xf numFmtId="3" fontId="5" fillId="0" borderId="0" xfId="0" applyNumberFormat="1" applyFont="1" applyBorder="1"/>
    <xf numFmtId="3" fontId="5" fillId="0" borderId="0" xfId="0" applyNumberFormat="1" applyFont="1" applyBorder="1" applyAlignment="1">
      <alignment horizontal="right" vertical="center"/>
    </xf>
    <xf numFmtId="3" fontId="5" fillId="0" borderId="0" xfId="0" applyNumberFormat="1" applyFont="1" applyBorder="1" applyAlignment="1">
      <alignment horizontal="right" vertical="center" wrapText="1"/>
    </xf>
    <xf numFmtId="0" fontId="4" fillId="0" borderId="2" xfId="0" applyFont="1" applyBorder="1" applyAlignment="1">
      <alignment vertical="center"/>
    </xf>
    <xf numFmtId="10" fontId="5" fillId="0" borderId="2" xfId="0" applyNumberFormat="1" applyFont="1" applyBorder="1" applyAlignment="1">
      <alignment horizontal="right" vertical="center" wrapText="1"/>
    </xf>
    <xf numFmtId="3" fontId="5" fillId="0" borderId="2" xfId="0" applyNumberFormat="1" applyFont="1" applyBorder="1"/>
    <xf numFmtId="3" fontId="4" fillId="0" borderId="2" xfId="0" applyNumberFormat="1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0" fontId="5" fillId="0" borderId="0" xfId="0" applyNumberFormat="1" applyFont="1" applyBorder="1" applyAlignment="1">
      <alignment horizontal="right" vertical="center"/>
    </xf>
    <xf numFmtId="3" fontId="4" fillId="0" borderId="2" xfId="0" applyNumberFormat="1" applyFont="1" applyBorder="1" applyAlignment="1">
      <alignment horizontal="right" vertical="center"/>
    </xf>
    <xf numFmtId="0" fontId="6" fillId="0" borderId="2" xfId="0" applyFont="1" applyBorder="1" applyAlignment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6" fillId="0" borderId="2" xfId="0" applyFont="1" applyBorder="1" applyAlignment="1">
      <alignment wrapText="1"/>
    </xf>
    <xf numFmtId="0" fontId="5" fillId="0" borderId="0" xfId="0" applyFont="1" applyBorder="1"/>
    <xf numFmtId="10" fontId="5" fillId="0" borderId="0" xfId="0" applyNumberFormat="1" applyFont="1" applyBorder="1"/>
    <xf numFmtId="9" fontId="4" fillId="0" borderId="2" xfId="0" applyNumberFormat="1" applyFont="1" applyBorder="1" applyAlignment="1">
      <alignment horizontal="right" vertical="center"/>
    </xf>
    <xf numFmtId="10" fontId="4" fillId="0" borderId="2" xfId="0" applyNumberFormat="1" applyFont="1" applyBorder="1" applyAlignment="1">
      <alignment horizontal="right" vertical="center"/>
    </xf>
    <xf numFmtId="10" fontId="5" fillId="0" borderId="2" xfId="0" applyNumberFormat="1" applyFont="1" applyBorder="1"/>
    <xf numFmtId="164" fontId="5" fillId="0" borderId="0" xfId="0" applyNumberFormat="1" applyFont="1" applyBorder="1"/>
    <xf numFmtId="164" fontId="5" fillId="0" borderId="2" xfId="0" applyNumberFormat="1" applyFont="1" applyBorder="1"/>
    <xf numFmtId="0" fontId="6" fillId="0" borderId="0" xfId="0" applyFont="1" applyFill="1" applyBorder="1"/>
    <xf numFmtId="0" fontId="9" fillId="6" borderId="0" xfId="2" applyFont="1" applyFill="1" applyAlignment="1">
      <alignment vertical="center"/>
    </xf>
    <xf numFmtId="3" fontId="9" fillId="6" borderId="0" xfId="2" applyNumberFormat="1" applyFont="1" applyFill="1" applyAlignment="1">
      <alignment vertical="center"/>
    </xf>
    <xf numFmtId="3" fontId="5" fillId="6" borderId="2" xfId="0" applyNumberFormat="1" applyFont="1" applyFill="1" applyBorder="1"/>
    <xf numFmtId="0" fontId="18" fillId="0" borderId="0" xfId="4" applyFill="1"/>
    <xf numFmtId="0" fontId="6" fillId="0" borderId="2" xfId="0" applyFont="1" applyBorder="1"/>
    <xf numFmtId="3" fontId="5" fillId="6" borderId="0" xfId="0" applyNumberFormat="1" applyFont="1" applyFill="1" applyBorder="1"/>
    <xf numFmtId="10" fontId="5" fillId="6" borderId="0" xfId="0" applyNumberFormat="1" applyFont="1" applyFill="1" applyAlignment="1">
      <alignment horizontal="right" vertical="center" wrapText="1"/>
    </xf>
    <xf numFmtId="0" fontId="4" fillId="0" borderId="0" xfId="0" applyFont="1" applyBorder="1" applyAlignment="1">
      <alignment horizontal="center" vertical="center" wrapText="1"/>
    </xf>
    <xf numFmtId="9" fontId="5" fillId="0" borderId="0" xfId="3" applyFont="1"/>
    <xf numFmtId="10" fontId="5" fillId="0" borderId="0" xfId="3" applyNumberFormat="1" applyFont="1"/>
    <xf numFmtId="9" fontId="5" fillId="0" borderId="0" xfId="3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vertical="center"/>
    </xf>
    <xf numFmtId="164" fontId="5" fillId="0" borderId="0" xfId="3" applyNumberFormat="1" applyFont="1" applyBorder="1" applyAlignment="1">
      <alignment horizontal="right" vertical="center"/>
    </xf>
    <xf numFmtId="10" fontId="5" fillId="0" borderId="0" xfId="3" applyNumberFormat="1" applyFont="1" applyBorder="1" applyAlignment="1">
      <alignment horizontal="right" vertical="center"/>
    </xf>
    <xf numFmtId="0" fontId="4" fillId="0" borderId="0" xfId="0" applyFont="1" applyBorder="1" applyAlignment="1">
      <alignment vertical="center" wrapText="1"/>
    </xf>
    <xf numFmtId="10" fontId="5" fillId="0" borderId="0" xfId="3" applyNumberFormat="1" applyFont="1" applyAlignment="1">
      <alignment horizontal="right" vertical="center"/>
    </xf>
    <xf numFmtId="3" fontId="4" fillId="0" borderId="0" xfId="0" applyNumberFormat="1" applyFont="1" applyBorder="1" applyAlignment="1">
      <alignment horizontal="right" vertical="center"/>
    </xf>
    <xf numFmtId="10" fontId="4" fillId="0" borderId="0" xfId="0" applyNumberFormat="1" applyFont="1" applyBorder="1" applyAlignment="1">
      <alignment horizontal="right" vertical="center" wrapText="1"/>
    </xf>
    <xf numFmtId="10" fontId="4" fillId="0" borderId="0" xfId="3" applyNumberFormat="1" applyFont="1" applyBorder="1" applyAlignment="1">
      <alignment horizontal="right" vertical="center"/>
    </xf>
    <xf numFmtId="0" fontId="6" fillId="0" borderId="0" xfId="0" applyFont="1" applyAlignment="1">
      <alignment horizontal="center" vertical="center"/>
    </xf>
    <xf numFmtId="9" fontId="4" fillId="0" borderId="0" xfId="3" applyFont="1" applyBorder="1" applyAlignment="1">
      <alignment horizontal="right" vertical="center"/>
    </xf>
    <xf numFmtId="3" fontId="4" fillId="0" borderId="0" xfId="0" applyNumberFormat="1" applyFont="1"/>
    <xf numFmtId="3" fontId="5" fillId="0" borderId="2" xfId="0" applyNumberFormat="1" applyFont="1" applyFill="1" applyBorder="1" applyAlignment="1">
      <alignment horizontal="right" vertical="center"/>
    </xf>
    <xf numFmtId="0" fontId="5" fillId="0" borderId="0" xfId="0" applyFont="1" applyBorder="1" applyAlignment="1">
      <alignment horizontal="justify" vertical="center"/>
    </xf>
    <xf numFmtId="0" fontId="0" fillId="0" borderId="0" xfId="0" applyBorder="1"/>
    <xf numFmtId="3" fontId="5" fillId="0" borderId="0" xfId="0" applyNumberFormat="1" applyFont="1" applyBorder="1" applyAlignment="1">
      <alignment vertical="center"/>
    </xf>
    <xf numFmtId="3" fontId="4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4" fillId="0" borderId="0" xfId="0" applyFont="1" applyAlignment="1">
      <alignment horizontal="left" vertical="top"/>
    </xf>
    <xf numFmtId="9" fontId="5" fillId="0" borderId="0" xfId="0" applyNumberFormat="1" applyFont="1" applyBorder="1" applyAlignment="1">
      <alignment horizontal="right" vertical="center"/>
    </xf>
    <xf numFmtId="3" fontId="5" fillId="0" borderId="0" xfId="0" quotePrefix="1" applyNumberFormat="1" applyFont="1" applyBorder="1" applyAlignment="1">
      <alignment horizontal="right" vertical="center"/>
    </xf>
    <xf numFmtId="9" fontId="4" fillId="0" borderId="0" xfId="0" applyNumberFormat="1" applyFont="1" applyBorder="1" applyAlignment="1">
      <alignment horizontal="right" vertical="center"/>
    </xf>
    <xf numFmtId="10" fontId="4" fillId="0" borderId="0" xfId="3" quotePrefix="1" applyNumberFormat="1" applyFont="1" applyBorder="1" applyAlignment="1">
      <alignment horizontal="right" vertical="center"/>
    </xf>
    <xf numFmtId="0" fontId="5" fillId="0" borderId="0" xfId="0" quotePrefix="1" applyFont="1" applyAlignment="1">
      <alignment horizontal="right" vertical="top" wrapText="1"/>
    </xf>
    <xf numFmtId="9" fontId="4" fillId="0" borderId="0" xfId="0" applyNumberFormat="1" applyFont="1" applyBorder="1" applyAlignment="1">
      <alignment horizontal="right" vertical="center" wrapText="1"/>
    </xf>
    <xf numFmtId="0" fontId="16" fillId="0" borderId="0" xfId="0" applyFont="1"/>
    <xf numFmtId="164" fontId="5" fillId="0" borderId="0" xfId="0" applyNumberFormat="1" applyFont="1" applyFill="1" applyBorder="1"/>
    <xf numFmtId="0" fontId="4" fillId="0" borderId="2" xfId="0" applyFont="1" applyBorder="1"/>
    <xf numFmtId="3" fontId="6" fillId="0" borderId="2" xfId="0" applyNumberFormat="1" applyFont="1" applyFill="1" applyBorder="1"/>
    <xf numFmtId="0" fontId="20" fillId="0" borderId="0" xfId="4" applyFont="1"/>
    <xf numFmtId="1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horizontal="center" vertical="center" wrapText="1"/>
    </xf>
    <xf numFmtId="2" fontId="6" fillId="0" borderId="2" xfId="0" applyNumberFormat="1" applyFont="1" applyFill="1" applyBorder="1" applyAlignment="1">
      <alignment wrapText="1"/>
    </xf>
    <xf numFmtId="3" fontId="6" fillId="0" borderId="0" xfId="0" applyNumberFormat="1" applyFont="1" applyFill="1"/>
    <xf numFmtId="10" fontId="5" fillId="0" borderId="2" xfId="0" applyNumberFormat="1" applyFont="1" applyFill="1" applyBorder="1"/>
    <xf numFmtId="165" fontId="5" fillId="0" borderId="0" xfId="0" applyNumberFormat="1" applyFont="1"/>
    <xf numFmtId="0" fontId="6" fillId="2" borderId="0" xfId="0" applyFont="1" applyFill="1"/>
    <xf numFmtId="3" fontId="6" fillId="0" borderId="0" xfId="0" applyNumberFormat="1" applyFont="1" applyFill="1" applyBorder="1"/>
    <xf numFmtId="0" fontId="7" fillId="0" borderId="2" xfId="0" applyFont="1" applyFill="1" applyBorder="1"/>
    <xf numFmtId="2" fontId="6" fillId="0" borderId="0" xfId="0" applyNumberFormat="1" applyFont="1" applyFill="1" applyAlignment="1">
      <alignment wrapText="1"/>
    </xf>
    <xf numFmtId="2" fontId="6" fillId="0" borderId="0" xfId="0" applyNumberFormat="1" applyFont="1" applyAlignment="1">
      <alignment wrapText="1"/>
    </xf>
    <xf numFmtId="3" fontId="5" fillId="0" borderId="3" xfId="0" applyNumberFormat="1" applyFont="1" applyFill="1" applyBorder="1"/>
    <xf numFmtId="0" fontId="5" fillId="0" borderId="3" xfId="0" applyFont="1" applyFill="1" applyBorder="1"/>
    <xf numFmtId="0" fontId="16" fillId="0" borderId="2" xfId="0" applyFont="1" applyFill="1" applyBorder="1"/>
    <xf numFmtId="0" fontId="16" fillId="0" borderId="0" xfId="0" applyFont="1" applyFill="1" applyAlignment="1">
      <alignment horizontal="left" vertical="top"/>
    </xf>
    <xf numFmtId="0" fontId="16" fillId="0" borderId="0" xfId="0" applyFont="1" applyFill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0" xfId="0" applyFont="1" applyBorder="1"/>
    <xf numFmtId="3" fontId="6" fillId="0" borderId="0" xfId="0" applyNumberFormat="1" applyFont="1" applyBorder="1"/>
    <xf numFmtId="3" fontId="6" fillId="0" borderId="2" xfId="0" applyNumberFormat="1" applyFont="1" applyBorder="1"/>
    <xf numFmtId="2" fontId="6" fillId="0" borderId="2" xfId="0" applyNumberFormat="1" applyFont="1" applyBorder="1" applyAlignment="1">
      <alignment horizontal="center" wrapText="1"/>
    </xf>
    <xf numFmtId="0" fontId="21" fillId="0" borderId="0" xfId="0" applyFont="1"/>
    <xf numFmtId="0" fontId="6" fillId="0" borderId="0" xfId="0" applyFont="1" applyAlignment="1">
      <alignment horizontal="left"/>
    </xf>
    <xf numFmtId="0" fontId="6" fillId="0" borderId="0" xfId="0" applyFont="1" applyAlignment="1">
      <alignment wrapText="1"/>
    </xf>
    <xf numFmtId="164" fontId="23" fillId="0" borderId="0" xfId="0" applyNumberFormat="1" applyFont="1"/>
    <xf numFmtId="0" fontId="23" fillId="0" borderId="0" xfId="0" applyFont="1"/>
    <xf numFmtId="2" fontId="5" fillId="0" borderId="0" xfId="0" applyNumberFormat="1" applyFont="1" applyAlignment="1">
      <alignment horizontal="center" wrapText="1"/>
    </xf>
    <xf numFmtId="0" fontId="5" fillId="0" borderId="0" xfId="0" quotePrefix="1" applyFont="1" applyAlignment="1">
      <alignment horizontal="right" vertical="center"/>
    </xf>
    <xf numFmtId="167" fontId="5" fillId="0" borderId="0" xfId="3" applyNumberFormat="1" applyFont="1"/>
    <xf numFmtId="3" fontId="5" fillId="0" borderId="0" xfId="0" applyNumberFormat="1" applyFont="1" applyAlignment="1">
      <alignment wrapText="1"/>
    </xf>
    <xf numFmtId="0" fontId="6" fillId="0" borderId="0" xfId="0" applyFont="1" applyFill="1" applyAlignment="1">
      <alignment horizontal="right" wrapText="1"/>
    </xf>
    <xf numFmtId="0" fontId="6" fillId="0" borderId="0" xfId="0" applyFont="1" applyFill="1" applyAlignment="1">
      <alignment wrapText="1"/>
    </xf>
    <xf numFmtId="165" fontId="5" fillId="6" borderId="0" xfId="0" applyNumberFormat="1" applyFont="1" applyFill="1"/>
    <xf numFmtId="164" fontId="6" fillId="0" borderId="0" xfId="0" applyNumberFormat="1" applyFont="1" applyFill="1"/>
    <xf numFmtId="3" fontId="6" fillId="6" borderId="0" xfId="0" applyNumberFormat="1" applyFont="1" applyFill="1" applyBorder="1"/>
    <xf numFmtId="165" fontId="5" fillId="6" borderId="0" xfId="0" applyNumberFormat="1" applyFont="1" applyFill="1" applyBorder="1"/>
    <xf numFmtId="3" fontId="6" fillId="6" borderId="2" xfId="0" applyNumberFormat="1" applyFont="1" applyFill="1" applyBorder="1"/>
    <xf numFmtId="165" fontId="5" fillId="6" borderId="2" xfId="0" applyNumberFormat="1" applyFont="1" applyFill="1" applyBorder="1"/>
    <xf numFmtId="165" fontId="5" fillId="0" borderId="0" xfId="0" applyNumberFormat="1" applyFont="1" applyFill="1"/>
    <xf numFmtId="0" fontId="5" fillId="0" borderId="0" xfId="0" quotePrefix="1" applyFont="1" applyFill="1" applyAlignment="1">
      <alignment horizontal="right" vertical="center"/>
    </xf>
    <xf numFmtId="0" fontId="6" fillId="0" borderId="0" xfId="0" applyFont="1" applyFill="1" applyAlignment="1">
      <alignment horizontal="left"/>
    </xf>
    <xf numFmtId="10" fontId="5" fillId="4" borderId="0" xfId="0" applyNumberFormat="1" applyFont="1" applyFill="1"/>
    <xf numFmtId="0" fontId="4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/>
    </xf>
    <xf numFmtId="10" fontId="5" fillId="0" borderId="0" xfId="0" applyNumberFormat="1" applyFont="1" applyFill="1" applyBorder="1" applyAlignment="1">
      <alignment horizontal="right" vertical="center" wrapText="1"/>
    </xf>
    <xf numFmtId="164" fontId="4" fillId="0" borderId="2" xfId="0" applyNumberFormat="1" applyFont="1" applyFill="1" applyBorder="1" applyAlignment="1">
      <alignment horizontal="right" vertical="center"/>
    </xf>
    <xf numFmtId="0" fontId="16" fillId="0" borderId="0" xfId="0" applyFont="1" applyFill="1" applyAlignment="1"/>
    <xf numFmtId="0" fontId="16" fillId="0" borderId="0" xfId="0" applyFont="1" applyFill="1" applyAlignment="1">
      <alignment horizontal="left" vertical="center"/>
    </xf>
    <xf numFmtId="10" fontId="5" fillId="0" borderId="0" xfId="0" applyNumberFormat="1" applyFont="1" applyFill="1" applyBorder="1" applyAlignment="1">
      <alignment horizontal="right" vertical="center"/>
    </xf>
    <xf numFmtId="9" fontId="5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vertical="center" wrapText="1"/>
    </xf>
    <xf numFmtId="10" fontId="4" fillId="0" borderId="2" xfId="0" applyNumberFormat="1" applyFont="1" applyFill="1" applyBorder="1" applyAlignment="1">
      <alignment horizontal="right" vertical="center"/>
    </xf>
    <xf numFmtId="10" fontId="4" fillId="0" borderId="2" xfId="0" applyNumberFormat="1" applyFont="1" applyFill="1" applyBorder="1" applyAlignment="1">
      <alignment horizontal="right" vertical="center" wrapText="1"/>
    </xf>
    <xf numFmtId="0" fontId="7" fillId="0" borderId="2" xfId="0" applyFont="1" applyFill="1" applyBorder="1" applyAlignment="1">
      <alignment vertical="center"/>
    </xf>
    <xf numFmtId="0" fontId="6" fillId="0" borderId="2" xfId="0" applyFont="1" applyBorder="1" applyAlignment="1">
      <alignment horizontal="left" wrapText="1"/>
    </xf>
    <xf numFmtId="2" fontId="5" fillId="0" borderId="2" xfId="0" applyNumberFormat="1" applyFont="1" applyBorder="1" applyAlignment="1">
      <alignment horizontal="center" wrapText="1"/>
    </xf>
    <xf numFmtId="10" fontId="5" fillId="4" borderId="0" xfId="0" applyNumberFormat="1" applyFont="1" applyFill="1" applyBorder="1"/>
    <xf numFmtId="10" fontId="5" fillId="4" borderId="2" xfId="0" applyNumberFormat="1" applyFont="1" applyFill="1" applyBorder="1"/>
    <xf numFmtId="164" fontId="6" fillId="0" borderId="0" xfId="0" applyNumberFormat="1" applyFont="1" applyAlignment="1">
      <alignment horizontal="left"/>
    </xf>
    <xf numFmtId="164" fontId="6" fillId="0" borderId="0" xfId="0" applyNumberFormat="1" applyFont="1" applyBorder="1" applyAlignment="1">
      <alignment horizontal="left"/>
    </xf>
    <xf numFmtId="3" fontId="6" fillId="0" borderId="0" xfId="0" applyNumberFormat="1" applyFont="1" applyBorder="1" applyAlignment="1">
      <alignment horizontal="right" vertical="center"/>
    </xf>
    <xf numFmtId="3" fontId="6" fillId="0" borderId="2" xfId="0" applyNumberFormat="1" applyFont="1" applyBorder="1" applyAlignment="1">
      <alignment horizontal="right" vertical="center"/>
    </xf>
    <xf numFmtId="10" fontId="5" fillId="0" borderId="2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3" fontId="6" fillId="0" borderId="2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3" fontId="5" fillId="0" borderId="0" xfId="0" applyNumberFormat="1" applyFont="1" applyBorder="1" applyAlignment="1">
      <alignment horizontal="right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vertical="center"/>
    </xf>
    <xf numFmtId="0" fontId="19" fillId="0" borderId="3" xfId="0" quotePrefix="1" applyFont="1" applyBorder="1" applyAlignment="1">
      <alignment horizontal="right" vertical="center"/>
    </xf>
    <xf numFmtId="9" fontId="24" fillId="0" borderId="0" xfId="3" applyFont="1" applyFill="1" applyBorder="1" applyAlignment="1">
      <alignment vertical="center"/>
    </xf>
    <xf numFmtId="0" fontId="21" fillId="0" borderId="0" xfId="0" applyFont="1" applyFill="1"/>
    <xf numFmtId="0" fontId="21" fillId="0" borderId="0" xfId="0" applyFont="1" applyFill="1" applyBorder="1"/>
    <xf numFmtId="0" fontId="21" fillId="0" borderId="0" xfId="0" applyFont="1" applyBorder="1"/>
    <xf numFmtId="9" fontId="24" fillId="0" borderId="0" xfId="3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 wrapText="1"/>
    </xf>
    <xf numFmtId="0" fontId="5" fillId="0" borderId="2" xfId="0" quotePrefix="1" applyFont="1" applyBorder="1" applyAlignment="1">
      <alignment horizontal="right" vertical="top" wrapText="1"/>
    </xf>
    <xf numFmtId="0" fontId="5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4" fillId="0" borderId="0" xfId="0" applyFont="1" applyBorder="1"/>
    <xf numFmtId="9" fontId="5" fillId="0" borderId="0" xfId="3" applyFont="1" applyBorder="1"/>
    <xf numFmtId="9" fontId="5" fillId="0" borderId="2" xfId="3" applyFont="1" applyBorder="1"/>
    <xf numFmtId="0" fontId="7" fillId="0" borderId="0" xfId="0" applyFont="1" applyBorder="1" applyAlignment="1">
      <alignment vertical="center" wrapText="1"/>
    </xf>
    <xf numFmtId="9" fontId="4" fillId="0" borderId="2" xfId="3" applyNumberFormat="1" applyFont="1" applyBorder="1" applyAlignment="1">
      <alignment horizontal="right" vertical="center"/>
    </xf>
    <xf numFmtId="0" fontId="22" fillId="7" borderId="2" xfId="0" applyFont="1" applyFill="1" applyBorder="1" applyAlignment="1">
      <alignment vertical="center"/>
    </xf>
    <xf numFmtId="0" fontId="26" fillId="7" borderId="2" xfId="0" applyFont="1" applyFill="1" applyBorder="1" applyAlignment="1">
      <alignment horizontal="center" vertical="center"/>
    </xf>
    <xf numFmtId="0" fontId="26" fillId="7" borderId="2" xfId="0" applyFont="1" applyFill="1" applyBorder="1" applyAlignment="1">
      <alignment horizontal="center" vertical="center" wrapText="1"/>
    </xf>
    <xf numFmtId="0" fontId="25" fillId="7" borderId="2" xfId="0" applyFont="1" applyFill="1" applyBorder="1" applyAlignment="1">
      <alignment horizontal="center" vertical="center" wrapText="1"/>
    </xf>
    <xf numFmtId="0" fontId="6" fillId="7" borderId="2" xfId="0" applyFont="1" applyFill="1" applyBorder="1"/>
    <xf numFmtId="0" fontId="7" fillId="7" borderId="2" xfId="0" applyFont="1" applyFill="1" applyBorder="1" applyAlignment="1">
      <alignment horizontal="center" vertical="center" wrapText="1"/>
    </xf>
    <xf numFmtId="0" fontId="7" fillId="7" borderId="2" xfId="0" applyFont="1" applyFill="1" applyBorder="1"/>
    <xf numFmtId="0" fontId="7" fillId="7" borderId="2" xfId="0" applyFont="1" applyFill="1" applyBorder="1" applyAlignment="1">
      <alignment vertical="center" wrapText="1"/>
    </xf>
    <xf numFmtId="0" fontId="7" fillId="7" borderId="2" xfId="0" applyFont="1" applyFill="1" applyBorder="1" applyAlignment="1">
      <alignment horizontal="right" vertical="center" wrapText="1"/>
    </xf>
    <xf numFmtId="3" fontId="5" fillId="0" borderId="2" xfId="0" quotePrefix="1" applyNumberFormat="1" applyFont="1" applyBorder="1" applyAlignment="1">
      <alignment horizontal="right" vertical="center"/>
    </xf>
    <xf numFmtId="3" fontId="5" fillId="0" borderId="2" xfId="0" applyNumberFormat="1" applyFont="1" applyBorder="1" applyAlignment="1">
      <alignment horizontal="right" vertical="center"/>
    </xf>
    <xf numFmtId="9" fontId="4" fillId="0" borderId="2" xfId="0" applyNumberFormat="1" applyFont="1" applyBorder="1" applyAlignment="1">
      <alignment horizontal="right" vertical="center" wrapText="1"/>
    </xf>
    <xf numFmtId="9" fontId="5" fillId="0" borderId="2" xfId="0" applyNumberFormat="1" applyFont="1" applyBorder="1" applyAlignment="1">
      <alignment horizontal="right" vertical="center"/>
    </xf>
    <xf numFmtId="3" fontId="4" fillId="0" borderId="2" xfId="0" applyNumberFormat="1" applyFont="1" applyBorder="1"/>
    <xf numFmtId="10" fontId="4" fillId="0" borderId="2" xfId="3" quotePrefix="1" applyNumberFormat="1" applyFont="1" applyBorder="1" applyAlignment="1">
      <alignment horizontal="right" vertical="center"/>
    </xf>
    <xf numFmtId="0" fontId="7" fillId="0" borderId="0" xfId="0" applyFont="1" applyAlignment="1">
      <alignment horizontal="left" vertical="top"/>
    </xf>
    <xf numFmtId="0" fontId="7" fillId="0" borderId="0" xfId="0" applyFont="1" applyAlignment="1">
      <alignment horizontal="left" vertical="top" wrapText="1"/>
    </xf>
    <xf numFmtId="9" fontId="24" fillId="3" borderId="0" xfId="3" applyFont="1" applyFill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 wrapText="1"/>
    </xf>
    <xf numFmtId="4" fontId="5" fillId="0" borderId="0" xfId="0" applyNumberFormat="1" applyFont="1"/>
    <xf numFmtId="4" fontId="5" fillId="0" borderId="0" xfId="0" applyNumberFormat="1" applyFont="1" applyBorder="1"/>
    <xf numFmtId="4" fontId="5" fillId="0" borderId="2" xfId="0" applyNumberFormat="1" applyFont="1" applyBorder="1"/>
    <xf numFmtId="4" fontId="5" fillId="6" borderId="0" xfId="0" applyNumberFormat="1" applyFont="1" applyFill="1"/>
    <xf numFmtId="0" fontId="5" fillId="0" borderId="0" xfId="0" applyFont="1" applyAlignment="1">
      <alignment vertical="top" wrapText="1"/>
    </xf>
    <xf numFmtId="3" fontId="6" fillId="0" borderId="2" xfId="0" applyNumberFormat="1" applyFont="1" applyFill="1" applyBorder="1" applyAlignment="1">
      <alignment wrapText="1"/>
    </xf>
    <xf numFmtId="0" fontId="6" fillId="0" borderId="0" xfId="0" applyFont="1" applyAlignment="1">
      <alignment horizontal="right"/>
    </xf>
    <xf numFmtId="3" fontId="6" fillId="0" borderId="2" xfId="0" applyNumberFormat="1" applyFont="1" applyBorder="1" applyAlignment="1">
      <alignment wrapText="1"/>
    </xf>
    <xf numFmtId="0" fontId="28" fillId="0" borderId="0" xfId="0" applyFont="1"/>
    <xf numFmtId="0" fontId="29" fillId="0" borderId="0" xfId="0" applyFont="1"/>
    <xf numFmtId="0" fontId="1" fillId="0" borderId="0" xfId="0" applyFont="1" applyBorder="1"/>
    <xf numFmtId="0" fontId="5" fillId="0" borderId="0" xfId="0" quotePrefix="1" applyFont="1" applyBorder="1" applyAlignment="1">
      <alignment horizontal="right" vertical="center"/>
    </xf>
    <xf numFmtId="10" fontId="4" fillId="0" borderId="2" xfId="0" applyNumberFormat="1" applyFont="1" applyBorder="1" applyAlignment="1">
      <alignment horizontal="right" vertical="center" wrapText="1"/>
    </xf>
    <xf numFmtId="9" fontId="4" fillId="0" borderId="2" xfId="3" applyFont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3" fontId="4" fillId="0" borderId="0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/>
    </xf>
    <xf numFmtId="10" fontId="5" fillId="6" borderId="0" xfId="0" applyNumberFormat="1" applyFont="1" applyFill="1" applyBorder="1" applyAlignment="1">
      <alignment horizontal="right" vertical="center" wrapText="1"/>
    </xf>
    <xf numFmtId="10" fontId="5" fillId="6" borderId="2" xfId="0" applyNumberFormat="1" applyFont="1" applyFill="1" applyBorder="1" applyAlignment="1">
      <alignment horizontal="right" vertical="center" wrapText="1"/>
    </xf>
    <xf numFmtId="1" fontId="5" fillId="6" borderId="0" xfId="0" applyNumberFormat="1" applyFont="1" applyFill="1"/>
    <xf numFmtId="1" fontId="5" fillId="6" borderId="2" xfId="0" applyNumberFormat="1" applyFont="1" applyFill="1" applyBorder="1"/>
    <xf numFmtId="1" fontId="5" fillId="0" borderId="0" xfId="0" applyNumberFormat="1" applyFont="1" applyFill="1"/>
    <xf numFmtId="3" fontId="6" fillId="0" borderId="2" xfId="0" applyNumberFormat="1" applyFont="1" applyFill="1" applyBorder="1" applyAlignment="1">
      <alignment vertical="center" wrapText="1"/>
    </xf>
    <xf numFmtId="0" fontId="5" fillId="8" borderId="1" xfId="0" applyFont="1" applyFill="1" applyBorder="1"/>
    <xf numFmtId="3" fontId="6" fillId="0" borderId="0" xfId="0" applyNumberFormat="1" applyFont="1" applyFill="1" applyBorder="1" applyAlignment="1">
      <alignment wrapText="1"/>
    </xf>
    <xf numFmtId="2" fontId="5" fillId="0" borderId="0" xfId="0" applyNumberFormat="1" applyFont="1"/>
    <xf numFmtId="2" fontId="5" fillId="6" borderId="2" xfId="0" applyNumberFormat="1" applyFont="1" applyFill="1" applyBorder="1"/>
    <xf numFmtId="3" fontId="6" fillId="0" borderId="2" xfId="0" applyNumberFormat="1" applyFont="1" applyFill="1" applyBorder="1" applyAlignment="1">
      <alignment horizontal="left" wrapText="1"/>
    </xf>
    <xf numFmtId="0" fontId="5" fillId="9" borderId="1" xfId="0" applyFont="1" applyFill="1" applyBorder="1"/>
    <xf numFmtId="3" fontId="7" fillId="0" borderId="0" xfId="0" applyNumberFormat="1" applyFont="1" applyBorder="1" applyAlignment="1">
      <alignment horizontal="left" wrapText="1"/>
    </xf>
    <xf numFmtId="3" fontId="7" fillId="0" borderId="0" xfId="0" applyNumberFormat="1" applyFont="1" applyFill="1" applyBorder="1" applyAlignment="1">
      <alignment horizontal="center" wrapText="1"/>
    </xf>
    <xf numFmtId="0" fontId="23" fillId="0" borderId="0" xfId="0" applyFont="1" applyFill="1"/>
    <xf numFmtId="1" fontId="5" fillId="0" borderId="0" xfId="0" applyNumberFormat="1" applyFont="1"/>
    <xf numFmtId="0" fontId="6" fillId="0" borderId="2" xfId="0" applyFont="1" applyFill="1" applyBorder="1" applyAlignment="1">
      <alignment horizontal="left" wrapText="1"/>
    </xf>
    <xf numFmtId="3" fontId="23" fillId="0" borderId="0" xfId="0" applyNumberFormat="1" applyFont="1" applyFill="1"/>
    <xf numFmtId="3" fontId="31" fillId="0" borderId="0" xfId="0" applyNumberFormat="1" applyFont="1" applyFill="1"/>
    <xf numFmtId="0" fontId="31" fillId="0" borderId="0" xfId="0" applyFont="1" applyFill="1"/>
    <xf numFmtId="0" fontId="16" fillId="0" borderId="0" xfId="0" applyFont="1" applyFill="1" applyBorder="1"/>
    <xf numFmtId="1" fontId="6" fillId="0" borderId="0" xfId="0" applyNumberFormat="1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wrapText="1"/>
    </xf>
    <xf numFmtId="0" fontId="4" fillId="0" borderId="0" xfId="0" applyFont="1" applyFill="1" applyBorder="1"/>
    <xf numFmtId="0" fontId="18" fillId="0" borderId="0" xfId="4" applyFill="1" applyBorder="1"/>
    <xf numFmtId="0" fontId="5" fillId="10" borderId="1" xfId="0" applyFont="1" applyFill="1" applyBorder="1"/>
    <xf numFmtId="3" fontId="6" fillId="4" borderId="2" xfId="0" applyNumberFormat="1" applyFont="1" applyFill="1" applyBorder="1"/>
    <xf numFmtId="2" fontId="6" fillId="4" borderId="2" xfId="0" applyNumberFormat="1" applyFont="1" applyFill="1" applyBorder="1" applyAlignment="1">
      <alignment horizontal="center" vertical="center" wrapText="1"/>
    </xf>
    <xf numFmtId="3" fontId="5" fillId="6" borderId="3" xfId="0" applyNumberFormat="1" applyFont="1" applyFill="1" applyBorder="1"/>
    <xf numFmtId="0" fontId="5" fillId="6" borderId="3" xfId="0" applyFont="1" applyFill="1" applyBorder="1"/>
    <xf numFmtId="0" fontId="15" fillId="8" borderId="1" xfId="0" applyFont="1" applyFill="1" applyBorder="1"/>
    <xf numFmtId="0" fontId="15" fillId="5" borderId="1" xfId="0" applyFont="1" applyFill="1" applyBorder="1"/>
    <xf numFmtId="166" fontId="23" fillId="0" borderId="0" xfId="0" applyNumberFormat="1" applyFont="1" applyFill="1"/>
    <xf numFmtId="0" fontId="1" fillId="12" borderId="2" xfId="0" applyFont="1" applyFill="1" applyBorder="1" applyAlignment="1">
      <alignment wrapText="1"/>
    </xf>
    <xf numFmtId="2" fontId="6" fillId="12" borderId="2" xfId="0" applyNumberFormat="1" applyFont="1" applyFill="1" applyBorder="1" applyAlignment="1">
      <alignment horizontal="center" wrapText="1"/>
    </xf>
    <xf numFmtId="3" fontId="6" fillId="12" borderId="0" xfId="0" applyNumberFormat="1" applyFont="1" applyFill="1" applyAlignment="1">
      <alignment wrapText="1"/>
    </xf>
    <xf numFmtId="2" fontId="7" fillId="0" borderId="2" xfId="0" applyNumberFormat="1" applyFont="1" applyBorder="1" applyAlignment="1">
      <alignment wrapText="1"/>
    </xf>
    <xf numFmtId="2" fontId="4" fillId="0" borderId="0" xfId="0" applyNumberFormat="1" applyFont="1" applyAlignment="1">
      <alignment wrapText="1"/>
    </xf>
    <xf numFmtId="0" fontId="16" fillId="0" borderId="0" xfId="0" applyFont="1" applyFill="1" applyAlignment="1">
      <alignment wrapText="1"/>
    </xf>
    <xf numFmtId="0" fontId="5" fillId="12" borderId="2" xfId="0" applyFont="1" applyFill="1" applyBorder="1"/>
    <xf numFmtId="0" fontId="6" fillId="12" borderId="2" xfId="0" applyFont="1" applyFill="1" applyBorder="1"/>
    <xf numFmtId="0" fontId="6" fillId="12" borderId="2" xfId="0" applyFont="1" applyFill="1" applyBorder="1" applyAlignment="1">
      <alignment horizontal="left" vertical="center" wrapText="1"/>
    </xf>
    <xf numFmtId="10" fontId="6" fillId="12" borderId="2" xfId="0" applyNumberFormat="1" applyFont="1" applyFill="1" applyBorder="1" applyAlignment="1">
      <alignment wrapText="1"/>
    </xf>
    <xf numFmtId="0" fontId="7" fillId="12" borderId="2" xfId="0" applyFont="1" applyFill="1" applyBorder="1" applyAlignment="1">
      <alignment horizontal="center" vertical="center" wrapText="1"/>
    </xf>
    <xf numFmtId="0" fontId="5" fillId="12" borderId="2" xfId="0" applyFont="1" applyFill="1" applyBorder="1" applyAlignment="1">
      <alignment wrapText="1"/>
    </xf>
    <xf numFmtId="3" fontId="7" fillId="12" borderId="2" xfId="0" applyNumberFormat="1" applyFont="1" applyFill="1" applyBorder="1" applyAlignment="1">
      <alignment horizontal="center" wrapText="1"/>
    </xf>
    <xf numFmtId="0" fontId="6" fillId="12" borderId="2" xfId="0" applyFont="1" applyFill="1" applyBorder="1" applyAlignment="1">
      <alignment wrapText="1"/>
    </xf>
    <xf numFmtId="0" fontId="6" fillId="3" borderId="0" xfId="0" applyFont="1" applyFill="1"/>
    <xf numFmtId="2" fontId="7" fillId="12" borderId="2" xfId="0" applyNumberFormat="1" applyFont="1" applyFill="1" applyBorder="1" applyAlignment="1">
      <alignment wrapText="1"/>
    </xf>
    <xf numFmtId="0" fontId="5" fillId="0" borderId="0" xfId="0" applyFont="1" applyFill="1" applyAlignment="1">
      <alignment vertical="top" wrapText="1"/>
    </xf>
    <xf numFmtId="0" fontId="34" fillId="0" borderId="0" xfId="0" applyFont="1"/>
    <xf numFmtId="0" fontId="5" fillId="0" borderId="0" xfId="0" applyFont="1" applyFill="1" applyAlignment="1">
      <alignment vertical="center" wrapText="1"/>
    </xf>
    <xf numFmtId="0" fontId="0" fillId="0" borderId="0" xfId="0" applyFill="1"/>
    <xf numFmtId="3" fontId="7" fillId="0" borderId="2" xfId="0" applyNumberFormat="1" applyFont="1" applyBorder="1" applyAlignment="1">
      <alignment horizontal="right" vertical="center"/>
    </xf>
    <xf numFmtId="10" fontId="7" fillId="0" borderId="2" xfId="0" applyNumberFormat="1" applyFont="1" applyBorder="1" applyAlignment="1">
      <alignment horizontal="right" vertical="center"/>
    </xf>
    <xf numFmtId="0" fontId="7" fillId="0" borderId="2" xfId="0" applyFont="1" applyBorder="1"/>
    <xf numFmtId="4" fontId="6" fillId="0" borderId="2" xfId="0" applyNumberFormat="1" applyFont="1" applyBorder="1"/>
    <xf numFmtId="3" fontId="7" fillId="0" borderId="2" xfId="0" applyNumberFormat="1" applyFont="1" applyFill="1" applyBorder="1" applyAlignment="1">
      <alignment horizontal="right" vertical="center"/>
    </xf>
    <xf numFmtId="10" fontId="7" fillId="0" borderId="2" xfId="0" applyNumberFormat="1" applyFont="1" applyFill="1" applyBorder="1" applyAlignment="1">
      <alignment horizontal="right" vertical="center"/>
    </xf>
    <xf numFmtId="10" fontId="6" fillId="0" borderId="2" xfId="0" applyNumberFormat="1" applyFont="1" applyBorder="1" applyAlignment="1">
      <alignment horizontal="right" vertical="center" wrapText="1"/>
    </xf>
    <xf numFmtId="166" fontId="5" fillId="0" borderId="2" xfId="0" applyNumberFormat="1" applyFont="1" applyFill="1" applyBorder="1"/>
    <xf numFmtId="3" fontId="4" fillId="0" borderId="2" xfId="0" applyNumberFormat="1" applyFont="1" applyFill="1" applyBorder="1"/>
    <xf numFmtId="0" fontId="5" fillId="8" borderId="1" xfId="0" applyFont="1" applyFill="1" applyBorder="1" applyAlignment="1">
      <alignment wrapText="1"/>
    </xf>
    <xf numFmtId="168" fontId="35" fillId="0" borderId="0" xfId="0" applyNumberFormat="1" applyFont="1" applyFill="1" applyBorder="1" applyAlignment="1" applyProtection="1">
      <alignment vertical="center"/>
    </xf>
    <xf numFmtId="169" fontId="5" fillId="0" borderId="0" xfId="0" applyNumberFormat="1" applyFont="1" applyFill="1"/>
    <xf numFmtId="0" fontId="6" fillId="12" borderId="4" xfId="0" applyFont="1" applyFill="1" applyBorder="1"/>
    <xf numFmtId="0" fontId="36" fillId="0" borderId="0" xfId="4" applyFont="1" applyAlignment="1" applyProtection="1"/>
    <xf numFmtId="0" fontId="6" fillId="0" borderId="0" xfId="0" applyFont="1" applyBorder="1" applyAlignment="1">
      <alignment wrapText="1"/>
    </xf>
    <xf numFmtId="0" fontId="6" fillId="12" borderId="2" xfId="0" applyFont="1" applyFill="1" applyBorder="1" applyAlignment="1">
      <alignment horizontal="center" wrapText="1"/>
    </xf>
    <xf numFmtId="0" fontId="37" fillId="0" borderId="0" xfId="0" applyFont="1" applyFill="1"/>
    <xf numFmtId="0" fontId="18" fillId="0" borderId="0" xfId="4"/>
    <xf numFmtId="3" fontId="2" fillId="6" borderId="0" xfId="0" applyNumberFormat="1" applyFont="1" applyFill="1"/>
    <xf numFmtId="0" fontId="5" fillId="0" borderId="0" xfId="0" applyFont="1" applyAlignment="1">
      <alignment horizontal="left" vertical="top" wrapText="1"/>
    </xf>
    <xf numFmtId="0" fontId="7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32" fillId="11" borderId="0" xfId="0" applyFont="1" applyFill="1" applyAlignment="1">
      <alignment horizontal="left" wrapText="1"/>
    </xf>
    <xf numFmtId="0" fontId="27" fillId="0" borderId="0" xfId="0" applyFont="1" applyBorder="1" applyAlignment="1">
      <alignment vertical="center"/>
    </xf>
    <xf numFmtId="164" fontId="5" fillId="0" borderId="0" xfId="3" applyNumberFormat="1" applyFont="1"/>
    <xf numFmtId="164" fontId="4" fillId="0" borderId="0" xfId="3" quotePrefix="1" applyNumberFormat="1" applyFont="1" applyBorder="1" applyAlignment="1">
      <alignment horizontal="right" vertical="center"/>
    </xf>
    <xf numFmtId="164" fontId="5" fillId="0" borderId="0" xfId="3" applyNumberFormat="1" applyFont="1" applyBorder="1"/>
    <xf numFmtId="164" fontId="5" fillId="0" borderId="2" xfId="3" applyNumberFormat="1" applyFont="1" applyBorder="1"/>
    <xf numFmtId="164" fontId="5" fillId="0" borderId="0" xfId="0" applyNumberFormat="1" applyFont="1" applyBorder="1" applyAlignment="1">
      <alignment horizontal="right" vertical="center"/>
    </xf>
    <xf numFmtId="164" fontId="5" fillId="0" borderId="2" xfId="3" applyNumberFormat="1" applyFont="1" applyBorder="1" applyAlignment="1">
      <alignment horizontal="right" vertical="center"/>
    </xf>
  </cellXfs>
  <cellStyles count="7">
    <cellStyle name="Hipervínculo" xfId="4" builtinId="8"/>
    <cellStyle name="Normal" xfId="0" builtinId="0"/>
    <cellStyle name="Normal 10" xfId="1"/>
    <cellStyle name="Normal 2 2" xfId="5"/>
    <cellStyle name="Normal_INVERS9099" xfId="2"/>
    <cellStyle name="Porcentaje" xfId="3" builtinId="5"/>
    <cellStyle name="Porcentaje 2" xfId="6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://estadisticas.tourspain.es/es-es/estadisticas/frontur/paginas/default.aspx%20(Publicaciones%20anuales:%20Movimientos%20Tur&#237;sticos%20en%20Fronteras%20(Frontur)%20y%20Encuesta%20de%20Gasto%20Tur&#237;stico%20(Egatur)%2020XX)" TargetMode="External"/><Relationship Id="rId1" Type="http://schemas.openxmlformats.org/officeDocument/2006/relationships/hyperlink" Target="http://www.iet.tourspain.e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fomento.gob.es/NR/rdonlyres/D7D87589-0794-455C-9252-F0AC5D66F8FD/127221/13TranspAereo_13.pdf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fomento.gob.es/MFOM.CP.Web/handlers/pdfhandler.ashx?idpub=BTW023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://www.fomento.gob.es/NR/rdonlyres/3122045A-363B-43D2-881E-2F6CF8EC1B0A/127278/12Ferrocarril_13.pdf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rgb="FF92D050"/>
  </sheetPr>
  <dimension ref="B2:H47"/>
  <sheetViews>
    <sheetView topLeftCell="A13" zoomScaleNormal="100" workbookViewId="0">
      <selection activeCell="F14" sqref="F14"/>
    </sheetView>
  </sheetViews>
  <sheetFormatPr baseColWidth="10" defaultRowHeight="12.75"/>
  <cols>
    <col min="1" max="1" width="15.375" style="20" customWidth="1"/>
    <col min="2" max="2" width="11" style="20" customWidth="1"/>
    <col min="3" max="3" width="23.375" style="20" bestFit="1" customWidth="1"/>
    <col min="4" max="5" width="11" style="20"/>
    <col min="6" max="6" width="28.25" style="20" customWidth="1"/>
    <col min="7" max="16384" width="11" style="20"/>
  </cols>
  <sheetData>
    <row r="2" spans="2:8" ht="18.75">
      <c r="B2" s="169" t="s">
        <v>96</v>
      </c>
    </row>
    <row r="3" spans="2:8" ht="18.75">
      <c r="B3" s="169" t="s">
        <v>0</v>
      </c>
    </row>
    <row r="4" spans="2:8">
      <c r="B4" s="20" t="s">
        <v>82</v>
      </c>
      <c r="F4" s="46"/>
    </row>
    <row r="5" spans="2:8">
      <c r="E5" s="50"/>
      <c r="F5" s="46"/>
    </row>
    <row r="6" spans="2:8">
      <c r="E6" s="50"/>
      <c r="F6" s="46"/>
    </row>
    <row r="7" spans="2:8">
      <c r="F7" s="46"/>
    </row>
    <row r="8" spans="2:8">
      <c r="B8" s="267">
        <v>2013</v>
      </c>
      <c r="C8" s="24"/>
      <c r="E8" s="188">
        <v>2013</v>
      </c>
      <c r="F8" s="46"/>
    </row>
    <row r="9" spans="2:8" ht="80.25" customHeight="1" thickBot="1">
      <c r="B9" s="106"/>
      <c r="C9" s="283" t="s">
        <v>398</v>
      </c>
      <c r="D9" s="46"/>
      <c r="E9" s="106" t="s">
        <v>94</v>
      </c>
      <c r="F9" s="268" t="s">
        <v>1</v>
      </c>
    </row>
    <row r="10" spans="2:8">
      <c r="B10" s="20" t="s">
        <v>73</v>
      </c>
      <c r="C10" s="280">
        <v>11.78952065</v>
      </c>
      <c r="D10" s="282"/>
      <c r="E10" s="46" t="s">
        <v>157</v>
      </c>
      <c r="F10" s="48">
        <f>C12+C29+C26+C14+C15+C33+C24</f>
        <v>118.17539794999999</v>
      </c>
      <c r="G10" s="57"/>
      <c r="H10" s="94"/>
    </row>
    <row r="11" spans="2:8">
      <c r="B11" s="20" t="s">
        <v>56</v>
      </c>
      <c r="C11" s="280">
        <v>9.1353133900000003</v>
      </c>
      <c r="D11" s="282"/>
      <c r="E11" s="46" t="s">
        <v>158</v>
      </c>
      <c r="F11" s="48">
        <v>0</v>
      </c>
      <c r="G11" s="57"/>
      <c r="H11" s="94"/>
    </row>
    <row r="12" spans="2:8">
      <c r="B12" s="20" t="s">
        <v>59</v>
      </c>
      <c r="C12" s="280">
        <v>9.5714539800000011</v>
      </c>
      <c r="D12" s="282"/>
      <c r="E12" s="46" t="s">
        <v>159</v>
      </c>
      <c r="F12" s="48">
        <f>C23+C13</f>
        <v>21.557870129999998</v>
      </c>
      <c r="G12" s="57"/>
      <c r="H12" s="94"/>
    </row>
    <row r="13" spans="2:8">
      <c r="B13" s="20" t="s">
        <v>76</v>
      </c>
      <c r="C13" s="280">
        <v>7.5279156999999985</v>
      </c>
      <c r="D13" s="282"/>
      <c r="E13" s="46" t="s">
        <v>200</v>
      </c>
      <c r="F13" s="48">
        <f>C16</f>
        <v>30.371157920000002</v>
      </c>
      <c r="G13" s="57"/>
      <c r="H13" s="94"/>
    </row>
    <row r="14" spans="2:8">
      <c r="B14" s="20" t="s">
        <v>62</v>
      </c>
      <c r="C14" s="280">
        <v>38.001828739999993</v>
      </c>
      <c r="D14" s="282"/>
      <c r="E14" s="46" t="s">
        <v>160</v>
      </c>
      <c r="F14" s="48">
        <f>C31+C25</f>
        <v>59.759077919999996</v>
      </c>
      <c r="G14" s="57"/>
      <c r="H14" s="94"/>
    </row>
    <row r="15" spans="2:8">
      <c r="B15" s="20" t="s">
        <v>63</v>
      </c>
      <c r="C15" s="280">
        <v>14.227568269999999</v>
      </c>
      <c r="D15" s="282"/>
      <c r="E15" s="46" t="s">
        <v>161</v>
      </c>
      <c r="F15" s="48">
        <f>C32</f>
        <v>12.751122809999998</v>
      </c>
      <c r="G15" s="57"/>
      <c r="H15" s="94"/>
    </row>
    <row r="16" spans="2:8">
      <c r="B16" s="20" t="s">
        <v>57</v>
      </c>
      <c r="C16" s="280">
        <v>30.371157920000002</v>
      </c>
      <c r="D16" s="282"/>
      <c r="E16" s="46" t="s">
        <v>162</v>
      </c>
      <c r="F16" s="48">
        <v>0</v>
      </c>
      <c r="G16" s="57"/>
      <c r="H16" s="94"/>
    </row>
    <row r="17" spans="2:8">
      <c r="B17" s="20" t="s">
        <v>52</v>
      </c>
      <c r="C17" s="280">
        <v>71.105557680000004</v>
      </c>
      <c r="D17" s="282"/>
      <c r="E17" s="46" t="s">
        <v>163</v>
      </c>
      <c r="F17" s="48">
        <v>0</v>
      </c>
      <c r="G17" s="57"/>
      <c r="H17" s="94"/>
    </row>
    <row r="18" spans="2:8">
      <c r="B18" s="20" t="s">
        <v>78</v>
      </c>
      <c r="C18" s="280">
        <v>33.532705749999998</v>
      </c>
      <c r="D18" s="282"/>
      <c r="E18" s="46" t="s">
        <v>164</v>
      </c>
      <c r="F18" s="48">
        <f>C17+C34</f>
        <v>97.447745990000001</v>
      </c>
      <c r="G18" s="57"/>
      <c r="H18" s="94"/>
    </row>
    <row r="19" spans="2:8">
      <c r="B19" s="20" t="s">
        <v>58</v>
      </c>
      <c r="C19" s="280">
        <v>15.10036216</v>
      </c>
      <c r="D19" s="282"/>
      <c r="E19" s="46" t="s">
        <v>155</v>
      </c>
      <c r="F19" s="48">
        <f>C20+C35+C11</f>
        <v>73.302237849999983</v>
      </c>
      <c r="G19" s="57"/>
      <c r="H19" s="94"/>
    </row>
    <row r="20" spans="2:8">
      <c r="B20" s="20" t="s">
        <v>54</v>
      </c>
      <c r="C20" s="280">
        <v>9.0751947699999995</v>
      </c>
      <c r="D20" s="282"/>
      <c r="E20" s="46" t="s">
        <v>178</v>
      </c>
      <c r="F20" s="48">
        <v>0</v>
      </c>
      <c r="G20" s="57"/>
      <c r="H20" s="94"/>
    </row>
    <row r="21" spans="2:8">
      <c r="B21" s="20" t="s">
        <v>67</v>
      </c>
      <c r="C21" s="280">
        <v>14.05032568</v>
      </c>
      <c r="D21" s="282"/>
      <c r="E21" s="46" t="s">
        <v>179</v>
      </c>
      <c r="F21" s="48">
        <f>C36+C27+C37+C10+C22</f>
        <v>49.52974802</v>
      </c>
      <c r="G21" s="57"/>
      <c r="H21" s="94"/>
    </row>
    <row r="22" spans="2:8">
      <c r="B22" s="20" t="s">
        <v>74</v>
      </c>
      <c r="C22" s="280">
        <v>9.9717170399999979</v>
      </c>
      <c r="D22" s="282"/>
      <c r="E22" s="46" t="s">
        <v>180</v>
      </c>
      <c r="F22" s="48">
        <v>0</v>
      </c>
      <c r="G22" s="57"/>
      <c r="H22" s="94"/>
    </row>
    <row r="23" spans="2:8">
      <c r="B23" s="20" t="s">
        <v>75</v>
      </c>
      <c r="C23" s="280">
        <v>14.02995443</v>
      </c>
      <c r="D23" s="282"/>
      <c r="E23" s="46" t="s">
        <v>181</v>
      </c>
      <c r="F23" s="48">
        <f>C19</f>
        <v>15.10036216</v>
      </c>
      <c r="G23" s="57"/>
      <c r="H23" s="94"/>
    </row>
    <row r="24" spans="2:8">
      <c r="B24" s="20" t="s">
        <v>65</v>
      </c>
      <c r="C24" s="280">
        <v>20.899811010000001</v>
      </c>
      <c r="D24" s="282"/>
      <c r="E24" s="46" t="s">
        <v>182</v>
      </c>
      <c r="F24" s="48">
        <v>0</v>
      </c>
      <c r="G24" s="57"/>
      <c r="H24" s="94"/>
    </row>
    <row r="25" spans="2:8">
      <c r="B25" s="20" t="s">
        <v>69</v>
      </c>
      <c r="C25" s="280">
        <v>37.515070379999997</v>
      </c>
      <c r="D25" s="282"/>
      <c r="E25" s="46" t="s">
        <v>183</v>
      </c>
      <c r="F25" s="48">
        <f>C18+C30</f>
        <v>42.6062443</v>
      </c>
      <c r="G25" s="57"/>
      <c r="H25" s="94"/>
    </row>
    <row r="26" spans="2:8">
      <c r="B26" s="20" t="s">
        <v>61</v>
      </c>
      <c r="C26" s="280">
        <v>12.72033873</v>
      </c>
      <c r="D26" s="282"/>
      <c r="E26" s="46" t="s">
        <v>184</v>
      </c>
      <c r="F26" s="48">
        <v>0</v>
      </c>
      <c r="G26" s="57"/>
      <c r="H26" s="94"/>
    </row>
    <row r="27" spans="2:8">
      <c r="B27" s="20" t="s">
        <v>71</v>
      </c>
      <c r="C27" s="280">
        <v>5.1414557799999994</v>
      </c>
      <c r="D27" s="282"/>
      <c r="E27" s="46" t="s">
        <v>185</v>
      </c>
      <c r="F27" s="48">
        <f>C28+C21</f>
        <v>21.836493820000001</v>
      </c>
      <c r="G27" s="57"/>
      <c r="H27" s="94"/>
    </row>
    <row r="28" spans="2:8" ht="13.5" thickBot="1">
      <c r="B28" s="20" t="s">
        <v>66</v>
      </c>
      <c r="C28" s="280">
        <v>7.7861681399999991</v>
      </c>
      <c r="D28" s="282"/>
      <c r="E28" s="61" t="s">
        <v>156</v>
      </c>
      <c r="F28" s="58">
        <f>SUM(F10:F27)</f>
        <v>542.43745886999989</v>
      </c>
      <c r="G28" s="57"/>
      <c r="H28" s="94"/>
    </row>
    <row r="29" spans="2:8">
      <c r="B29" s="20" t="s">
        <v>60</v>
      </c>
      <c r="C29" s="280">
        <v>5.2564241900000006</v>
      </c>
      <c r="D29" s="282"/>
      <c r="E29" s="46"/>
      <c r="F29" s="46"/>
      <c r="G29" s="94"/>
      <c r="H29" s="94"/>
    </row>
    <row r="30" spans="2:8">
      <c r="B30" s="20" t="s">
        <v>79</v>
      </c>
      <c r="C30" s="280">
        <v>9.0735385500000003</v>
      </c>
      <c r="D30" s="282"/>
      <c r="E30" s="46"/>
      <c r="F30" s="46"/>
      <c r="G30" s="94"/>
      <c r="H30" s="94"/>
    </row>
    <row r="31" spans="2:8">
      <c r="B31" s="20" t="s">
        <v>68</v>
      </c>
      <c r="C31" s="280">
        <v>22.244007539999998</v>
      </c>
      <c r="D31" s="282"/>
      <c r="E31" s="46"/>
      <c r="F31" s="46"/>
      <c r="G31" s="94"/>
      <c r="H31" s="94"/>
    </row>
    <row r="32" spans="2:8">
      <c r="B32" s="20" t="s">
        <v>77</v>
      </c>
      <c r="C32" s="280">
        <v>12.751122809999998</v>
      </c>
      <c r="D32" s="282"/>
      <c r="E32" s="46"/>
      <c r="F32" s="46"/>
      <c r="G32" s="94"/>
      <c r="H32" s="94"/>
    </row>
    <row r="33" spans="2:8">
      <c r="B33" s="20" t="s">
        <v>64</v>
      </c>
      <c r="C33" s="280">
        <v>17.497973030000001</v>
      </c>
      <c r="D33" s="282"/>
      <c r="E33" s="46"/>
      <c r="F33" s="46"/>
      <c r="G33" s="94"/>
      <c r="H33" s="94"/>
    </row>
    <row r="34" spans="2:8">
      <c r="B34" s="20" t="s">
        <v>53</v>
      </c>
      <c r="C34" s="280">
        <v>26.342188309999997</v>
      </c>
      <c r="D34" s="282"/>
      <c r="E34" s="46"/>
      <c r="F34" s="46"/>
      <c r="G34" s="94"/>
      <c r="H34" s="94"/>
    </row>
    <row r="35" spans="2:8">
      <c r="B35" s="20" t="s">
        <v>55</v>
      </c>
      <c r="C35" s="280">
        <v>55.091729689999994</v>
      </c>
      <c r="D35" s="282"/>
      <c r="E35" s="46"/>
      <c r="F35" s="46"/>
      <c r="G35" s="94"/>
      <c r="H35" s="94"/>
    </row>
    <row r="36" spans="2:8">
      <c r="B36" s="20" t="s">
        <v>70</v>
      </c>
      <c r="C36" s="280">
        <v>17.858512810000001</v>
      </c>
      <c r="D36" s="282"/>
      <c r="E36" s="46"/>
      <c r="F36" s="46"/>
      <c r="G36" s="94"/>
      <c r="H36" s="94"/>
    </row>
    <row r="37" spans="2:8">
      <c r="B37" s="20" t="s">
        <v>72</v>
      </c>
      <c r="C37" s="280">
        <v>4.7685417399999999</v>
      </c>
      <c r="D37" s="282"/>
      <c r="E37" s="46"/>
      <c r="F37" s="46"/>
      <c r="G37" s="94"/>
      <c r="H37" s="94"/>
    </row>
    <row r="38" spans="2:8" ht="13.5" thickBot="1">
      <c r="B38" s="92" t="s">
        <v>156</v>
      </c>
      <c r="C38" s="281">
        <f>SUM(C10:C37)</f>
        <v>542.43745886999989</v>
      </c>
      <c r="G38" s="94"/>
      <c r="H38" s="94"/>
    </row>
    <row r="39" spans="2:8">
      <c r="C39" s="46"/>
      <c r="G39" s="94"/>
      <c r="H39" s="94"/>
    </row>
    <row r="40" spans="2:8">
      <c r="G40" s="94"/>
      <c r="H40" s="94"/>
    </row>
    <row r="41" spans="2:8">
      <c r="B41" s="351"/>
      <c r="C41" s="351"/>
      <c r="G41" s="94"/>
      <c r="H41" s="94"/>
    </row>
    <row r="42" spans="2:8">
      <c r="G42" s="94"/>
      <c r="H42" s="94"/>
    </row>
    <row r="43" spans="2:8">
      <c r="G43" s="94"/>
      <c r="H43" s="94"/>
    </row>
    <row r="44" spans="2:8">
      <c r="G44" s="94"/>
      <c r="H44" s="94"/>
    </row>
    <row r="45" spans="2:8">
      <c r="G45" s="94"/>
      <c r="H45" s="94"/>
    </row>
    <row r="46" spans="2:8">
      <c r="G46" s="94"/>
      <c r="H46" s="94"/>
    </row>
    <row r="47" spans="2:8">
      <c r="G47" s="94"/>
      <c r="H47" s="94"/>
    </row>
  </sheetData>
  <mergeCells count="1">
    <mergeCell ref="B41:C41"/>
  </mergeCells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92D050"/>
  </sheetPr>
  <dimension ref="A2:K165"/>
  <sheetViews>
    <sheetView topLeftCell="D34" zoomScaleNormal="100" workbookViewId="0">
      <selection activeCell="J58" sqref="J58"/>
    </sheetView>
  </sheetViews>
  <sheetFormatPr baseColWidth="10" defaultRowHeight="12.75"/>
  <cols>
    <col min="1" max="1" width="7.125" style="20" customWidth="1"/>
    <col min="2" max="2" width="34" style="20" customWidth="1"/>
    <col min="3" max="3" width="30.875" style="20" customWidth="1"/>
    <col min="4" max="4" width="33.5" style="20" customWidth="1"/>
    <col min="5" max="5" width="14.125" style="20" customWidth="1"/>
    <col min="6" max="6" width="14.5" style="20" customWidth="1"/>
    <col min="7" max="7" width="23.375" style="20" customWidth="1"/>
    <col min="8" max="9" width="11" style="20"/>
    <col min="10" max="10" width="21.25" style="20" customWidth="1"/>
    <col min="11" max="11" width="18" style="20" customWidth="1"/>
    <col min="12" max="16384" width="11" style="20"/>
  </cols>
  <sheetData>
    <row r="2" spans="2:6" ht="18.75">
      <c r="B2" s="169" t="s">
        <v>170</v>
      </c>
    </row>
    <row r="3" spans="2:6" ht="18.75">
      <c r="B3" s="169" t="s">
        <v>401</v>
      </c>
      <c r="E3" s="46"/>
      <c r="F3" s="46"/>
    </row>
    <row r="4" spans="2:6">
      <c r="E4" s="46"/>
      <c r="F4" s="46"/>
    </row>
    <row r="5" spans="2:6">
      <c r="E5" s="46"/>
      <c r="F5" s="46"/>
    </row>
    <row r="6" spans="2:6">
      <c r="B6" s="140" t="s">
        <v>565</v>
      </c>
      <c r="E6" s="342"/>
      <c r="F6" s="343"/>
    </row>
    <row r="7" spans="2:6">
      <c r="B7" s="20" t="s">
        <v>545</v>
      </c>
      <c r="E7" s="46"/>
      <c r="F7" s="46"/>
    </row>
    <row r="8" spans="2:6">
      <c r="B8" s="20" t="s">
        <v>559</v>
      </c>
      <c r="E8" s="46"/>
      <c r="F8" s="46"/>
    </row>
    <row r="9" spans="2:6">
      <c r="B9" s="20" t="s">
        <v>566</v>
      </c>
      <c r="E9" s="46"/>
      <c r="F9" s="46"/>
    </row>
    <row r="10" spans="2:6">
      <c r="E10" s="342"/>
      <c r="F10" s="46"/>
    </row>
    <row r="11" spans="2:6">
      <c r="C11" s="341" t="s">
        <v>560</v>
      </c>
      <c r="D11" s="46"/>
      <c r="F11" s="46"/>
    </row>
    <row r="12" spans="2:6" ht="12.75" customHeight="1" thickBot="1">
      <c r="B12" s="92"/>
      <c r="C12" s="344">
        <v>2013</v>
      </c>
    </row>
    <row r="13" spans="2:6">
      <c r="B13" s="20" t="s">
        <v>561</v>
      </c>
      <c r="C13" s="66">
        <v>499556.89989</v>
      </c>
      <c r="D13" s="20" t="s">
        <v>562</v>
      </c>
    </row>
    <row r="14" spans="2:6">
      <c r="B14" s="20" t="s">
        <v>549</v>
      </c>
      <c r="C14" s="66">
        <v>1027172.2386700001</v>
      </c>
      <c r="D14" s="20" t="s">
        <v>563</v>
      </c>
    </row>
    <row r="15" spans="2:6">
      <c r="C15" s="66"/>
    </row>
    <row r="16" spans="2:6" ht="13.5" thickBot="1">
      <c r="B16" s="106" t="s">
        <v>564</v>
      </c>
      <c r="C16" s="167">
        <f>C13-C14</f>
        <v>-527615.33878000011</v>
      </c>
    </row>
    <row r="18" spans="2:6">
      <c r="F18" s="21"/>
    </row>
    <row r="19" spans="2:6">
      <c r="B19" s="59" t="s">
        <v>443</v>
      </c>
      <c r="C19" s="46"/>
      <c r="D19" s="46"/>
      <c r="E19" s="46"/>
    </row>
    <row r="20" spans="2:6">
      <c r="B20" s="20" t="s">
        <v>230</v>
      </c>
    </row>
    <row r="21" spans="2:6">
      <c r="B21" s="20" t="s">
        <v>402</v>
      </c>
    </row>
    <row r="22" spans="2:6">
      <c r="B22" s="20" t="s">
        <v>231</v>
      </c>
    </row>
    <row r="23" spans="2:6">
      <c r="C23" s="284" t="s">
        <v>515</v>
      </c>
    </row>
    <row r="24" spans="2:6" ht="13.5" thickBot="1">
      <c r="B24" s="92" t="s">
        <v>188</v>
      </c>
      <c r="C24" s="319" t="s">
        <v>403</v>
      </c>
      <c r="D24" s="20" t="s">
        <v>177</v>
      </c>
    </row>
    <row r="25" spans="2:6">
      <c r="B25" s="20" t="s">
        <v>189</v>
      </c>
      <c r="C25" s="63">
        <v>71335631.629999995</v>
      </c>
      <c r="D25" s="208">
        <f>C25/C28</f>
        <v>0.21702261860169411</v>
      </c>
    </row>
    <row r="26" spans="2:6">
      <c r="B26" s="94" t="s">
        <v>256</v>
      </c>
      <c r="C26" s="107">
        <v>257365736.40999997</v>
      </c>
      <c r="D26" s="208">
        <f>C26/C28</f>
        <v>0.78297738139830586</v>
      </c>
    </row>
    <row r="27" spans="2:6" ht="5.25" customHeight="1">
      <c r="B27" s="94"/>
      <c r="C27" s="107"/>
      <c r="D27" s="208"/>
    </row>
    <row r="28" spans="2:6" s="24" customFormat="1" ht="13.5" thickBot="1">
      <c r="B28" s="106" t="s">
        <v>259</v>
      </c>
      <c r="C28" s="167">
        <f>C25+C26</f>
        <v>328701368.03999996</v>
      </c>
    </row>
    <row r="32" spans="2:6">
      <c r="B32" s="59" t="s">
        <v>393</v>
      </c>
      <c r="C32" s="46"/>
      <c r="D32" s="46"/>
      <c r="E32" s="46"/>
    </row>
    <row r="33" spans="2:9">
      <c r="B33" s="20" t="s">
        <v>120</v>
      </c>
    </row>
    <row r="35" spans="2:9">
      <c r="B35" s="59" t="s">
        <v>404</v>
      </c>
      <c r="C35" s="46"/>
      <c r="D35" s="46"/>
      <c r="E35" s="46"/>
      <c r="F35" s="46"/>
      <c r="G35" s="46"/>
    </row>
    <row r="36" spans="2:9">
      <c r="B36" s="24" t="s">
        <v>236</v>
      </c>
    </row>
    <row r="37" spans="2:9" ht="27.75" thickBot="1">
      <c r="B37" s="89"/>
      <c r="C37" s="214" t="s">
        <v>205</v>
      </c>
      <c r="D37" s="214" t="s">
        <v>121</v>
      </c>
      <c r="E37" s="214" t="s">
        <v>122</v>
      </c>
    </row>
    <row r="38" spans="2:9">
      <c r="B38" s="2" t="s">
        <v>123</v>
      </c>
      <c r="C38" s="3">
        <f>C39+C40</f>
        <v>1591138.2727999999</v>
      </c>
      <c r="D38" s="3">
        <f>D39+D40</f>
        <v>1345900.3947999999</v>
      </c>
      <c r="E38" s="4">
        <f>D38/D42</f>
        <v>0.34223751495449961</v>
      </c>
    </row>
    <row r="39" spans="2:9">
      <c r="B39" s="2" t="s">
        <v>124</v>
      </c>
      <c r="C39" s="21">
        <f>+'viajes por residencia'!G38</f>
        <v>1100662.5167999999</v>
      </c>
      <c r="D39" s="3">
        <f>C39</f>
        <v>1100662.5167999999</v>
      </c>
      <c r="E39" s="175" t="s">
        <v>361</v>
      </c>
      <c r="F39" s="21"/>
    </row>
    <row r="40" spans="2:9">
      <c r="B40" s="75" t="s">
        <v>125</v>
      </c>
      <c r="C40" s="77">
        <f>+'viajes por residencia'!G39</f>
        <v>490475.75599999994</v>
      </c>
      <c r="D40" s="78">
        <f>C40/2</f>
        <v>245237.87799999997</v>
      </c>
      <c r="E40" s="272" t="s">
        <v>361</v>
      </c>
      <c r="F40" s="21"/>
    </row>
    <row r="41" spans="2:9">
      <c r="B41" s="75" t="s">
        <v>126</v>
      </c>
      <c r="C41" s="77">
        <f>+'viajes por residencia'!G47</f>
        <v>5173499.3951499797</v>
      </c>
      <c r="D41" s="78">
        <f>C41/2</f>
        <v>2586749.6975749899</v>
      </c>
      <c r="E41" s="87">
        <f>D41/D42</f>
        <v>0.65776248504550039</v>
      </c>
      <c r="F41" s="21"/>
    </row>
    <row r="42" spans="2:9" ht="13.5" thickBot="1">
      <c r="B42" s="80" t="s">
        <v>156</v>
      </c>
      <c r="C42" s="251">
        <f>C38+C41</f>
        <v>6764637.6679499801</v>
      </c>
      <c r="D42" s="251">
        <f>D38+D41</f>
        <v>3932650.0923749898</v>
      </c>
      <c r="E42" s="212">
        <f>+E41+E38</f>
        <v>1</v>
      </c>
    </row>
    <row r="45" spans="2:9" ht="51">
      <c r="B45" s="317" t="s">
        <v>540</v>
      </c>
      <c r="C45" s="162"/>
      <c r="D45" s="46"/>
      <c r="E45" s="46"/>
      <c r="F45" s="46"/>
      <c r="G45" s="46"/>
      <c r="H45" s="46"/>
      <c r="I45" s="46"/>
    </row>
    <row r="47" spans="2:9" ht="23.1" customHeight="1">
      <c r="B47" s="354"/>
      <c r="C47" s="352" t="s">
        <v>128</v>
      </c>
      <c r="D47" s="352" t="s">
        <v>129</v>
      </c>
      <c r="E47" s="352" t="s">
        <v>130</v>
      </c>
      <c r="F47" s="352" t="s">
        <v>131</v>
      </c>
    </row>
    <row r="48" spans="2:9" ht="13.5" thickBot="1">
      <c r="B48" s="355"/>
      <c r="C48" s="353"/>
      <c r="D48" s="353"/>
      <c r="E48" s="353"/>
      <c r="F48" s="353"/>
    </row>
    <row r="49" spans="2:6">
      <c r="B49" s="2" t="s">
        <v>157</v>
      </c>
      <c r="C49" s="5">
        <f>'viajes por residencia'!N15</f>
        <v>7.0505223104285766E-2</v>
      </c>
      <c r="D49" s="21">
        <f>'viajes por residencia'!G15</f>
        <v>223135.3095</v>
      </c>
      <c r="E49" s="3">
        <f>D49*C49</f>
        <v>15732.204778741356</v>
      </c>
      <c r="F49" s="6">
        <f>D49-E49</f>
        <v>207403.10472125866</v>
      </c>
    </row>
    <row r="50" spans="2:6">
      <c r="B50" s="2" t="s">
        <v>158</v>
      </c>
      <c r="C50" s="5">
        <f>'viajes por residencia'!N16</f>
        <v>5.5383534197124829E-2</v>
      </c>
      <c r="D50" s="21">
        <f>'viajes por residencia'!G16</f>
        <v>16423.589599999999</v>
      </c>
      <c r="E50" s="3">
        <f t="shared" ref="E50:E66" si="0">D50*C50</f>
        <v>909.5964362511437</v>
      </c>
      <c r="F50" s="6">
        <f t="shared" ref="F50:F66" si="1">D50-E50</f>
        <v>15513.993163748855</v>
      </c>
    </row>
    <row r="51" spans="2:6">
      <c r="B51" s="2" t="s">
        <v>159</v>
      </c>
      <c r="C51" s="5">
        <f>'viajes por residencia'!N17</f>
        <v>6.7603106422800222E-2</v>
      </c>
      <c r="D51" s="21">
        <f>'viajes por residencia'!G17</f>
        <v>6401.7204000000002</v>
      </c>
      <c r="E51" s="3">
        <f t="shared" si="0"/>
        <v>432.77618549021122</v>
      </c>
      <c r="F51" s="6">
        <f t="shared" si="1"/>
        <v>5968.9442145097892</v>
      </c>
    </row>
    <row r="52" spans="2:6">
      <c r="B52" s="2" t="s">
        <v>200</v>
      </c>
      <c r="C52" s="5">
        <f>'viajes por residencia'!N18</f>
        <v>8.2618772830654955E-2</v>
      </c>
      <c r="D52" s="21">
        <f>'viajes por residencia'!G18</f>
        <v>152534.23759999999</v>
      </c>
      <c r="E52" s="3">
        <f t="shared" si="0"/>
        <v>12602.191525171547</v>
      </c>
      <c r="F52" s="6">
        <f t="shared" si="1"/>
        <v>139932.04607482845</v>
      </c>
    </row>
    <row r="53" spans="2:6">
      <c r="B53" s="2" t="s">
        <v>160</v>
      </c>
      <c r="C53" s="5">
        <f>'viajes por residencia'!N19</f>
        <v>0.10611102676750088</v>
      </c>
      <c r="D53" s="21">
        <f>'viajes por residencia'!G19</f>
        <v>674448.94610000006</v>
      </c>
      <c r="E53" s="3">
        <f t="shared" si="0"/>
        <v>71566.470172929869</v>
      </c>
      <c r="F53" s="6">
        <f t="shared" si="1"/>
        <v>602882.47592707025</v>
      </c>
    </row>
    <row r="54" spans="2:6">
      <c r="B54" s="2" t="s">
        <v>161</v>
      </c>
      <c r="C54" s="5">
        <f>'viajes por residencia'!N20</f>
        <v>0.11509467815803291</v>
      </c>
      <c r="D54" s="21">
        <f>'viajes por residencia'!G20</f>
        <v>9038.0999000000011</v>
      </c>
      <c r="E54" s="3">
        <f t="shared" si="0"/>
        <v>1040.2371991506495</v>
      </c>
      <c r="F54" s="6">
        <f t="shared" si="1"/>
        <v>7997.8627008493513</v>
      </c>
    </row>
    <row r="55" spans="2:6">
      <c r="B55" s="2" t="s">
        <v>162</v>
      </c>
      <c r="C55" s="5">
        <f>'viajes por residencia'!N21</f>
        <v>8.8403647969542823E-2</v>
      </c>
      <c r="D55" s="21">
        <f>'viajes por residencia'!G22</f>
        <v>11825.213899999999</v>
      </c>
      <c r="E55" s="3">
        <f t="shared" si="0"/>
        <v>1045.3920467801445</v>
      </c>
      <c r="F55" s="6">
        <f t="shared" si="1"/>
        <v>10779.821853219855</v>
      </c>
    </row>
    <row r="56" spans="2:6">
      <c r="B56" s="2" t="s">
        <v>163</v>
      </c>
      <c r="C56" s="5">
        <f>'viajes por residencia'!N22</f>
        <v>4.6298557806316844E-2</v>
      </c>
      <c r="D56" s="21">
        <f>'viajes por residencia'!G21</f>
        <v>8173.9813999999997</v>
      </c>
      <c r="E56" s="3">
        <f t="shared" si="0"/>
        <v>378.44355035565866</v>
      </c>
      <c r="F56" s="6">
        <f t="shared" si="1"/>
        <v>7795.5378496443409</v>
      </c>
    </row>
    <row r="57" spans="2:6">
      <c r="B57" s="2" t="s">
        <v>164</v>
      </c>
      <c r="C57" s="5">
        <f>'viajes por residencia'!N23</f>
        <v>6.2321974076380217E-2</v>
      </c>
      <c r="D57" s="21">
        <f>'viajes por residencia'!G23</f>
        <v>171982.7365</v>
      </c>
      <c r="E57" s="3">
        <f t="shared" si="0"/>
        <v>10718.303645737929</v>
      </c>
      <c r="F57" s="6">
        <f t="shared" si="1"/>
        <v>161264.43285426206</v>
      </c>
    </row>
    <row r="58" spans="2:6">
      <c r="B58" s="2" t="s">
        <v>155</v>
      </c>
      <c r="C58" s="5">
        <f>'viajes por residencia'!N24</f>
        <v>7.0714103858159821E-2</v>
      </c>
      <c r="D58" s="21">
        <f>'viajes por residencia'!G24</f>
        <v>113360.44779999999</v>
      </c>
      <c r="E58" s="3">
        <f t="shared" si="0"/>
        <v>8016.1824791367044</v>
      </c>
      <c r="F58" s="6">
        <f t="shared" si="1"/>
        <v>105344.26532086328</v>
      </c>
    </row>
    <row r="59" spans="2:6">
      <c r="B59" s="2" t="s">
        <v>178</v>
      </c>
      <c r="C59" s="5">
        <f>'viajes por residencia'!N25</f>
        <v>4.2900805664275364E-2</v>
      </c>
      <c r="D59" s="21">
        <f>'viajes por residencia'!G25</f>
        <v>7280.4426000000012</v>
      </c>
      <c r="E59" s="3">
        <f t="shared" si="0"/>
        <v>312.33685313251169</v>
      </c>
      <c r="F59" s="6">
        <f t="shared" si="1"/>
        <v>6968.1057468674899</v>
      </c>
    </row>
    <row r="60" spans="2:6">
      <c r="B60" s="2" t="s">
        <v>179</v>
      </c>
      <c r="C60" s="5">
        <f>'viajes por residencia'!N26</f>
        <v>4.8372752225007358E-2</v>
      </c>
      <c r="D60" s="21">
        <f>'viajes por residencia'!G26</f>
        <v>10683.491300000002</v>
      </c>
      <c r="E60" s="3">
        <f t="shared" si="0"/>
        <v>516.78987755292178</v>
      </c>
      <c r="F60" s="6">
        <f t="shared" si="1"/>
        <v>10166.70142244708</v>
      </c>
    </row>
    <row r="61" spans="2:6">
      <c r="B61" s="2" t="s">
        <v>180</v>
      </c>
      <c r="C61" s="5">
        <f>'viajes por residencia'!N27</f>
        <v>8.9862721929023393E-2</v>
      </c>
      <c r="D61" s="21">
        <f>'viajes por residencia'!G27</f>
        <v>65622.412000000011</v>
      </c>
      <c r="E61" s="3">
        <f t="shared" si="0"/>
        <v>5897.0085618678086</v>
      </c>
      <c r="F61" s="6">
        <f t="shared" si="1"/>
        <v>59725.403438132205</v>
      </c>
    </row>
    <row r="62" spans="2:6">
      <c r="B62" s="2" t="s">
        <v>181</v>
      </c>
      <c r="C62" s="5">
        <f>'viajes por residencia'!N28</f>
        <v>7.791578526247861E-2</v>
      </c>
      <c r="D62" s="21">
        <f>'viajes por residencia'!G28</f>
        <v>15350.676600000001</v>
      </c>
      <c r="E62" s="3">
        <f t="shared" si="0"/>
        <v>1196.0600215993552</v>
      </c>
      <c r="F62" s="6">
        <f t="shared" si="1"/>
        <v>14154.616578400646</v>
      </c>
    </row>
    <row r="63" spans="2:6">
      <c r="B63" s="2" t="s">
        <v>182</v>
      </c>
      <c r="C63" s="5">
        <f>'viajes por residencia'!N29</f>
        <v>3.6153790586357967E-2</v>
      </c>
      <c r="D63" s="21">
        <f>'viajes por residencia'!G29</f>
        <v>8636.2636999999995</v>
      </c>
      <c r="E63" s="3">
        <f t="shared" si="0"/>
        <v>312.23366925836501</v>
      </c>
      <c r="F63" s="6">
        <f t="shared" si="1"/>
        <v>8324.0300307416346</v>
      </c>
    </row>
    <row r="64" spans="2:6">
      <c r="B64" s="2" t="s">
        <v>183</v>
      </c>
      <c r="C64" s="5">
        <f>'viajes por residencia'!N30</f>
        <v>3.7619777890119929E-2</v>
      </c>
      <c r="D64" s="21">
        <f>'viajes por residencia'!G30</f>
        <v>9623.7937000000002</v>
      </c>
      <c r="E64" s="3">
        <f t="shared" si="0"/>
        <v>362.04498145433547</v>
      </c>
      <c r="F64" s="6">
        <f t="shared" si="1"/>
        <v>9261.7487185456648</v>
      </c>
    </row>
    <row r="65" spans="2:6">
      <c r="B65" s="2" t="s">
        <v>184</v>
      </c>
      <c r="C65" s="5">
        <f>'viajes por residencia'!N31</f>
        <v>6.3326622689559728E-2</v>
      </c>
      <c r="D65" s="21">
        <f>'viajes por residencia'!G31</f>
        <v>4572.2744999999995</v>
      </c>
      <c r="E65" s="3">
        <f t="shared" si="0"/>
        <v>289.54670209459533</v>
      </c>
      <c r="F65" s="6">
        <f t="shared" si="1"/>
        <v>4282.7277979054043</v>
      </c>
    </row>
    <row r="66" spans="2:6">
      <c r="B66" s="75" t="s">
        <v>185</v>
      </c>
      <c r="C66" s="76">
        <f>'viajes por residencia'!N32</f>
        <v>5.8410012937876954E-2</v>
      </c>
      <c r="D66" s="77">
        <f>'viajes por residencia'!G32</f>
        <v>82044.635699999984</v>
      </c>
      <c r="E66" s="78">
        <f t="shared" si="0"/>
        <v>4792.2282327204002</v>
      </c>
      <c r="F66" s="79">
        <f t="shared" si="1"/>
        <v>77252.407467279583</v>
      </c>
    </row>
    <row r="67" spans="2:6">
      <c r="B67" s="75" t="s">
        <v>156</v>
      </c>
      <c r="C67" s="76">
        <f>'viajes por residencia'!N33</f>
        <v>6.9969176422072801E-2</v>
      </c>
      <c r="D67" s="77">
        <f>SUM(D49:D66)</f>
        <v>1591138.2728000002</v>
      </c>
      <c r="E67" s="77">
        <f>SUM(E49:E66)</f>
        <v>136120.04691942554</v>
      </c>
      <c r="F67" s="77">
        <f>SUM(F49:F66)</f>
        <v>1455018.2258805749</v>
      </c>
    </row>
    <row r="68" spans="2:6" ht="13.5" thickBot="1">
      <c r="B68" s="80" t="s">
        <v>174</v>
      </c>
      <c r="C68" s="219"/>
      <c r="D68" s="80"/>
      <c r="E68" s="97">
        <f>E67/D67</f>
        <v>8.5548848422763876E-2</v>
      </c>
      <c r="F68" s="273">
        <f>F67/D67</f>
        <v>0.91445115157723633</v>
      </c>
    </row>
    <row r="71" spans="2:6">
      <c r="B71" s="195" t="s">
        <v>207</v>
      </c>
    </row>
    <row r="72" spans="2:6">
      <c r="B72" s="170" t="s">
        <v>400</v>
      </c>
    </row>
    <row r="74" spans="2:6" ht="14.25" thickBot="1">
      <c r="B74" s="216"/>
      <c r="C74" s="217" t="s">
        <v>92</v>
      </c>
      <c r="D74" s="106" t="s">
        <v>110</v>
      </c>
      <c r="E74" s="275" t="s">
        <v>93</v>
      </c>
    </row>
    <row r="75" spans="2:6">
      <c r="B75" s="2" t="s">
        <v>88</v>
      </c>
      <c r="C75" s="3">
        <f>E68*D38</f>
        <v>115140.22886688325</v>
      </c>
      <c r="D75" s="18">
        <f>C75/C78</f>
        <v>2.9278025291425872E-2</v>
      </c>
      <c r="E75" s="10" t="s">
        <v>89</v>
      </c>
    </row>
    <row r="76" spans="2:6">
      <c r="B76" s="75" t="s">
        <v>90</v>
      </c>
      <c r="C76" s="78">
        <f>D38-C75</f>
        <v>1230760.1659331166</v>
      </c>
      <c r="D76" s="95">
        <f>C76/C78</f>
        <v>0.31295948966307374</v>
      </c>
      <c r="E76" s="10" t="s">
        <v>91</v>
      </c>
    </row>
    <row r="77" spans="2:6">
      <c r="B77" s="75" t="s">
        <v>108</v>
      </c>
      <c r="C77" s="78">
        <f>D41</f>
        <v>2586749.6975749899</v>
      </c>
      <c r="D77" s="237">
        <f>C77/C78</f>
        <v>0.65776248504550039</v>
      </c>
      <c r="E77" s="10" t="s">
        <v>109</v>
      </c>
    </row>
    <row r="78" spans="2:6" ht="13.5" thickBot="1">
      <c r="B78" s="80" t="s">
        <v>156</v>
      </c>
      <c r="C78" s="88">
        <f>C75+C76+C77</f>
        <v>3932650.0923749898</v>
      </c>
      <c r="D78" s="274">
        <f>D75+D76+D77</f>
        <v>1</v>
      </c>
    </row>
    <row r="81" spans="2:5">
      <c r="B81" s="59" t="s">
        <v>223</v>
      </c>
    </row>
    <row r="83" spans="2:5" s="24" customFormat="1" ht="27.75" thickBot="1">
      <c r="B83" s="213"/>
      <c r="C83" s="214" t="s">
        <v>141</v>
      </c>
      <c r="D83" s="214" t="s">
        <v>85</v>
      </c>
      <c r="E83" s="214" t="s">
        <v>142</v>
      </c>
    </row>
    <row r="84" spans="2:5">
      <c r="B84" s="2" t="s">
        <v>157</v>
      </c>
      <c r="C84" s="12">
        <f>F49</f>
        <v>207403.10472125866</v>
      </c>
      <c r="D84" s="4">
        <f>C84/C$102</f>
        <v>0.14254330360414461</v>
      </c>
      <c r="E84" s="3">
        <f>D84*E$104</f>
        <v>175436.61999649162</v>
      </c>
    </row>
    <row r="85" spans="2:5">
      <c r="B85" s="2" t="s">
        <v>158</v>
      </c>
      <c r="C85" s="12">
        <f t="shared" ref="C85:C101" si="2">F50</f>
        <v>15513.993163748855</v>
      </c>
      <c r="D85" s="4">
        <f t="shared" ref="D85:D101" si="3">C85/C$102</f>
        <v>1.0662404695556174E-2</v>
      </c>
      <c r="E85" s="3">
        <f t="shared" ref="E85:E101" si="4">D85*E$104</f>
        <v>13122.862972348757</v>
      </c>
    </row>
    <row r="86" spans="2:5">
      <c r="B86" s="2" t="s">
        <v>159</v>
      </c>
      <c r="C86" s="12">
        <f t="shared" si="2"/>
        <v>5968.9442145097892</v>
      </c>
      <c r="D86" s="4">
        <f t="shared" si="3"/>
        <v>4.1023157705790203E-3</v>
      </c>
      <c r="E86" s="3">
        <f t="shared" si="4"/>
        <v>5048.9668385078758</v>
      </c>
    </row>
    <row r="87" spans="2:5">
      <c r="B87" s="2" t="s">
        <v>200</v>
      </c>
      <c r="C87" s="12">
        <f t="shared" si="2"/>
        <v>139932.04607482845</v>
      </c>
      <c r="D87" s="4">
        <f t="shared" si="3"/>
        <v>9.6172022855687447E-2</v>
      </c>
      <c r="E87" s="3">
        <f t="shared" si="4"/>
        <v>118364.69480798936</v>
      </c>
    </row>
    <row r="88" spans="2:5">
      <c r="B88" s="2" t="s">
        <v>160</v>
      </c>
      <c r="C88" s="12">
        <f t="shared" si="2"/>
        <v>602882.47592707025</v>
      </c>
      <c r="D88" s="4">
        <f t="shared" si="3"/>
        <v>0.41434702686435881</v>
      </c>
      <c r="E88" s="3">
        <f t="shared" si="4"/>
        <v>509961.81553747179</v>
      </c>
    </row>
    <row r="89" spans="2:5">
      <c r="B89" s="2" t="s">
        <v>161</v>
      </c>
      <c r="C89" s="12">
        <f t="shared" si="2"/>
        <v>7997.8627008493513</v>
      </c>
      <c r="D89" s="4">
        <f t="shared" si="3"/>
        <v>5.4967439985221193E-3</v>
      </c>
      <c r="E89" s="3">
        <f t="shared" si="4"/>
        <v>6765.1735557129459</v>
      </c>
    </row>
    <row r="90" spans="2:5">
      <c r="B90" s="2" t="s">
        <v>162</v>
      </c>
      <c r="C90" s="12">
        <f t="shared" si="2"/>
        <v>10779.821853219855</v>
      </c>
      <c r="D90" s="4">
        <f t="shared" si="3"/>
        <v>7.4087194658306928E-3</v>
      </c>
      <c r="E90" s="3">
        <f t="shared" si="4"/>
        <v>9118.3567991176951</v>
      </c>
    </row>
    <row r="91" spans="2:5">
      <c r="B91" s="2" t="s">
        <v>163</v>
      </c>
      <c r="C91" s="12">
        <f t="shared" si="2"/>
        <v>7795.5378496443409</v>
      </c>
      <c r="D91" s="4">
        <f t="shared" si="3"/>
        <v>5.357690859801081E-3</v>
      </c>
      <c r="E91" s="3">
        <f t="shared" si="4"/>
        <v>6594.0324916271202</v>
      </c>
    </row>
    <row r="92" spans="2:5">
      <c r="B92" s="2" t="s">
        <v>164</v>
      </c>
      <c r="C92" s="12">
        <f t="shared" si="2"/>
        <v>161264.43285426206</v>
      </c>
      <c r="D92" s="4">
        <f t="shared" si="3"/>
        <v>0.11083327341598423</v>
      </c>
      <c r="E92" s="3">
        <f t="shared" si="4"/>
        <v>136409.17798036724</v>
      </c>
    </row>
    <row r="93" spans="2:5">
      <c r="B93" s="2" t="s">
        <v>155</v>
      </c>
      <c r="C93" s="12">
        <f t="shared" si="2"/>
        <v>105344.26532086328</v>
      </c>
      <c r="D93" s="4">
        <f t="shared" si="3"/>
        <v>7.240065000361702E-2</v>
      </c>
      <c r="E93" s="3">
        <f t="shared" si="4"/>
        <v>89107.836012117186</v>
      </c>
    </row>
    <row r="94" spans="2:5">
      <c r="B94" s="2" t="s">
        <v>178</v>
      </c>
      <c r="C94" s="12">
        <f t="shared" si="2"/>
        <v>6968.1057468674899</v>
      </c>
      <c r="D94" s="4">
        <f t="shared" si="3"/>
        <v>4.7890161256573969E-3</v>
      </c>
      <c r="E94" s="3">
        <f t="shared" si="4"/>
        <v>5894.1302814704686</v>
      </c>
    </row>
    <row r="95" spans="2:5">
      <c r="B95" s="2" t="s">
        <v>179</v>
      </c>
      <c r="C95" s="12">
        <f t="shared" si="2"/>
        <v>10166.70142244708</v>
      </c>
      <c r="D95" s="4">
        <f t="shared" si="3"/>
        <v>6.9873361320228191E-3</v>
      </c>
      <c r="E95" s="3">
        <f t="shared" si="4"/>
        <v>8599.7349772788657</v>
      </c>
    </row>
    <row r="96" spans="2:5">
      <c r="B96" s="2" t="s">
        <v>180</v>
      </c>
      <c r="C96" s="12">
        <f t="shared" si="2"/>
        <v>59725.403438132205</v>
      </c>
      <c r="D96" s="4">
        <f t="shared" si="3"/>
        <v>4.1047873061511982E-2</v>
      </c>
      <c r="E96" s="3">
        <f t="shared" si="4"/>
        <v>50520.087060387996</v>
      </c>
    </row>
    <row r="97" spans="2:10">
      <c r="B97" s="2" t="s">
        <v>181</v>
      </c>
      <c r="C97" s="12">
        <f t="shared" si="2"/>
        <v>14154.616578400646</v>
      </c>
      <c r="D97" s="4">
        <f t="shared" si="3"/>
        <v>9.7281369584455157E-3</v>
      </c>
      <c r="E97" s="3">
        <f t="shared" si="4"/>
        <v>11973.003457196486</v>
      </c>
    </row>
    <row r="98" spans="2:10">
      <c r="B98" s="75" t="s">
        <v>182</v>
      </c>
      <c r="C98" s="276">
        <f t="shared" si="2"/>
        <v>8324.0300307416346</v>
      </c>
      <c r="D98" s="87">
        <f t="shared" si="3"/>
        <v>5.7209111766994836E-3</v>
      </c>
      <c r="E98" s="78">
        <f t="shared" si="4"/>
        <v>7041.0695891232772</v>
      </c>
    </row>
    <row r="99" spans="2:10">
      <c r="B99" s="75" t="s">
        <v>183</v>
      </c>
      <c r="C99" s="276">
        <f t="shared" si="2"/>
        <v>9261.7487185456648</v>
      </c>
      <c r="D99" s="87">
        <f t="shared" si="3"/>
        <v>6.3653833016012349E-3</v>
      </c>
      <c r="E99" s="78">
        <f t="shared" si="4"/>
        <v>7834.2602085066255</v>
      </c>
    </row>
    <row r="100" spans="2:10">
      <c r="B100" s="75" t="s">
        <v>184</v>
      </c>
      <c r="C100" s="276">
        <f t="shared" si="2"/>
        <v>4282.7277979054043</v>
      </c>
      <c r="D100" s="87">
        <f t="shared" si="3"/>
        <v>2.9434186608305224E-3</v>
      </c>
      <c r="E100" s="78">
        <f t="shared" si="4"/>
        <v>3622.6424394144055</v>
      </c>
    </row>
    <row r="101" spans="2:10">
      <c r="B101" s="75" t="s">
        <v>185</v>
      </c>
      <c r="C101" s="276">
        <f t="shared" si="2"/>
        <v>77252.407467279583</v>
      </c>
      <c r="D101" s="87">
        <f t="shared" si="3"/>
        <v>5.3093773049149633E-2</v>
      </c>
      <c r="E101" s="78">
        <f t="shared" si="4"/>
        <v>65345.700927986632</v>
      </c>
    </row>
    <row r="102" spans="2:10" ht="13.5" thickBot="1">
      <c r="B102" s="80" t="s">
        <v>156</v>
      </c>
      <c r="C102" s="88">
        <f>SUM(C84:C101)</f>
        <v>1455018.2258805749</v>
      </c>
      <c r="D102" s="88">
        <f>SUM(D84:D101)</f>
        <v>0.99999999999999978</v>
      </c>
      <c r="E102" s="88">
        <f>C76</f>
        <v>1230760.1659331166</v>
      </c>
    </row>
    <row r="103" spans="2:10">
      <c r="B103" s="2"/>
      <c r="C103" s="8"/>
      <c r="D103" s="9"/>
      <c r="E103" s="8"/>
    </row>
    <row r="104" spans="2:10">
      <c r="B104" s="2" t="s">
        <v>187</v>
      </c>
      <c r="E104" s="21">
        <f>C76</f>
        <v>1230760.1659331166</v>
      </c>
    </row>
    <row r="105" spans="2:10">
      <c r="B105" s="2"/>
      <c r="C105" s="21"/>
    </row>
    <row r="106" spans="2:10">
      <c r="B106" s="2"/>
      <c r="C106" s="21"/>
      <c r="D106" s="22"/>
    </row>
    <row r="107" spans="2:10">
      <c r="B107" s="2"/>
      <c r="C107" s="21"/>
    </row>
    <row r="110" spans="2:10">
      <c r="B110" s="59" t="s">
        <v>224</v>
      </c>
      <c r="J110" s="20" t="s">
        <v>229</v>
      </c>
    </row>
    <row r="111" spans="2:10">
      <c r="J111" s="20" t="s">
        <v>385</v>
      </c>
    </row>
    <row r="112" spans="2:10">
      <c r="G112" s="46"/>
      <c r="J112" s="46"/>
    </row>
    <row r="113" spans="1:11" ht="15">
      <c r="C113" s="20" t="s">
        <v>237</v>
      </c>
      <c r="D113" s="20" t="s">
        <v>100</v>
      </c>
      <c r="E113" s="20" t="s">
        <v>101</v>
      </c>
      <c r="G113" s="284" t="s">
        <v>516</v>
      </c>
      <c r="J113" s="310" t="s">
        <v>539</v>
      </c>
      <c r="K113" s="289" t="s">
        <v>432</v>
      </c>
    </row>
    <row r="114" spans="1:11" ht="67.5" customHeight="1" thickBot="1">
      <c r="A114" s="19"/>
      <c r="B114" s="219"/>
      <c r="C114" s="214" t="s">
        <v>108</v>
      </c>
      <c r="D114" s="214" t="s">
        <v>143</v>
      </c>
      <c r="E114" s="214" t="s">
        <v>97</v>
      </c>
      <c r="F114" s="90" t="s">
        <v>98</v>
      </c>
      <c r="G114" s="322" t="s">
        <v>174</v>
      </c>
      <c r="I114" s="93" t="s">
        <v>186</v>
      </c>
      <c r="J114" s="323" t="s">
        <v>102</v>
      </c>
      <c r="K114" s="324" t="s">
        <v>433</v>
      </c>
    </row>
    <row r="115" spans="1:11">
      <c r="A115" s="19"/>
      <c r="B115" s="2" t="s">
        <v>157</v>
      </c>
      <c r="C115" s="3">
        <f>I115*C$135</f>
        <v>463973.18300604163</v>
      </c>
      <c r="D115" s="3">
        <f>J115*D$135</f>
        <v>18974.956634533028</v>
      </c>
      <c r="E115" s="3">
        <f t="shared" ref="E115:E132" si="5">E84</f>
        <v>175436.61999649162</v>
      </c>
      <c r="F115" s="3">
        <f>C115+D115+E115</f>
        <v>658384.75963706628</v>
      </c>
      <c r="G115" s="5">
        <f>F115/F$133</f>
        <v>0.16741503672386404</v>
      </c>
      <c r="H115" s="176"/>
      <c r="I115" s="18">
        <f>K115/K$133</f>
        <v>0.17936531835337774</v>
      </c>
      <c r="J115" s="108">
        <v>0.16479867046703972</v>
      </c>
      <c r="K115" s="63">
        <v>8421302.5</v>
      </c>
    </row>
    <row r="116" spans="1:11">
      <c r="B116" s="2" t="s">
        <v>158</v>
      </c>
      <c r="C116" s="3">
        <f t="shared" ref="C116:C132" si="6">I116*C$135</f>
        <v>73621.899382254196</v>
      </c>
      <c r="D116" s="3">
        <f t="shared" ref="D116:D132" si="7">J116*D$135</f>
        <v>3299.1085565377807</v>
      </c>
      <c r="E116" s="3">
        <f t="shared" si="5"/>
        <v>13122.862972348757</v>
      </c>
      <c r="F116" s="3">
        <f t="shared" ref="F116:F132" si="8">C116+D116+E116</f>
        <v>90043.870911140737</v>
      </c>
      <c r="G116" s="5">
        <f t="shared" ref="G116:G132" si="9">F116/F$133</f>
        <v>2.2896486795437682E-2</v>
      </c>
      <c r="H116" s="176"/>
      <c r="I116" s="18">
        <f t="shared" ref="I116:I132" si="10">K116/K$133</f>
        <v>2.8461160912195256E-2</v>
      </c>
      <c r="J116" s="108">
        <v>2.8652961601734958E-2</v>
      </c>
      <c r="K116" s="63">
        <v>1336267.5</v>
      </c>
    </row>
    <row r="117" spans="1:11">
      <c r="B117" s="2" t="s">
        <v>159</v>
      </c>
      <c r="C117" s="3">
        <f t="shared" si="6"/>
        <v>58674.191190817059</v>
      </c>
      <c r="D117" s="3">
        <f t="shared" si="7"/>
        <v>2652.3282535636213</v>
      </c>
      <c r="E117" s="3">
        <f t="shared" si="5"/>
        <v>5048.9668385078758</v>
      </c>
      <c r="F117" s="3">
        <f t="shared" si="8"/>
        <v>66375.486282888553</v>
      </c>
      <c r="G117" s="5">
        <f t="shared" si="9"/>
        <v>1.6878055439405581E-2</v>
      </c>
      <c r="H117" s="176"/>
      <c r="I117" s="18">
        <f t="shared" si="10"/>
        <v>2.2682593234986198E-2</v>
      </c>
      <c r="J117" s="108">
        <v>2.3035634718340279E-2</v>
      </c>
      <c r="K117" s="63">
        <v>1064960.5</v>
      </c>
    </row>
    <row r="118" spans="1:11">
      <c r="B118" s="2" t="s">
        <v>200</v>
      </c>
      <c r="C118" s="3">
        <f t="shared" si="6"/>
        <v>61021.108150883483</v>
      </c>
      <c r="D118" s="3">
        <f t="shared" si="7"/>
        <v>2927.9872478620136</v>
      </c>
      <c r="E118" s="3">
        <f t="shared" si="5"/>
        <v>118364.69480798936</v>
      </c>
      <c r="F118" s="3">
        <f t="shared" si="8"/>
        <v>182313.79020673485</v>
      </c>
      <c r="G118" s="5">
        <f t="shared" si="9"/>
        <v>4.635901642005294E-2</v>
      </c>
      <c r="H118" s="176"/>
      <c r="I118" s="18">
        <f t="shared" si="10"/>
        <v>2.3589877369306036E-2</v>
      </c>
      <c r="J118" s="108">
        <v>2.5429750111467465E-2</v>
      </c>
      <c r="K118" s="63">
        <v>1107558</v>
      </c>
    </row>
    <row r="119" spans="1:11">
      <c r="B119" s="2" t="s">
        <v>160</v>
      </c>
      <c r="C119" s="3">
        <f t="shared" si="6"/>
        <v>116347.08256750776</v>
      </c>
      <c r="D119" s="3">
        <f t="shared" si="7"/>
        <v>4724.9754684023865</v>
      </c>
      <c r="E119" s="3">
        <f t="shared" si="5"/>
        <v>509961.81553747179</v>
      </c>
      <c r="F119" s="3">
        <f t="shared" si="8"/>
        <v>631033.87357338192</v>
      </c>
      <c r="G119" s="5">
        <f t="shared" si="9"/>
        <v>0.1604602135330811</v>
      </c>
      <c r="H119" s="176"/>
      <c r="I119" s="18">
        <f t="shared" si="10"/>
        <v>4.4978098451728864E-2</v>
      </c>
      <c r="J119" s="108">
        <v>4.1036703808058773E-2</v>
      </c>
      <c r="K119" s="63">
        <v>2111747</v>
      </c>
    </row>
    <row r="120" spans="1:11">
      <c r="B120" s="2" t="s">
        <v>161</v>
      </c>
      <c r="C120" s="3">
        <f t="shared" si="6"/>
        <v>32521.142504896627</v>
      </c>
      <c r="D120" s="3">
        <f t="shared" si="7"/>
        <v>1492.9075536017808</v>
      </c>
      <c r="E120" s="3">
        <f t="shared" si="5"/>
        <v>6765.1735557129459</v>
      </c>
      <c r="F120" s="3">
        <f t="shared" si="8"/>
        <v>40779.223614211354</v>
      </c>
      <c r="G120" s="5">
        <f t="shared" si="9"/>
        <v>1.0369400444061408E-2</v>
      </c>
      <c r="H120" s="176"/>
      <c r="I120" s="18">
        <f t="shared" si="10"/>
        <v>1.2572203076078195E-2</v>
      </c>
      <c r="J120" s="108">
        <v>1.2965994320957724E-2</v>
      </c>
      <c r="K120" s="63">
        <v>590272</v>
      </c>
    </row>
    <row r="121" spans="1:11">
      <c r="B121" s="2" t="s">
        <v>162</v>
      </c>
      <c r="C121" s="3">
        <f t="shared" si="6"/>
        <v>138141.93717414807</v>
      </c>
      <c r="D121" s="3">
        <f t="shared" si="7"/>
        <v>6015.3627638249491</v>
      </c>
      <c r="E121" s="3">
        <f t="shared" si="5"/>
        <v>9118.3567991176951</v>
      </c>
      <c r="F121" s="3">
        <f t="shared" si="8"/>
        <v>153275.65673709073</v>
      </c>
      <c r="G121" s="5">
        <f t="shared" si="9"/>
        <v>3.8975157498572451E-2</v>
      </c>
      <c r="H121" s="176"/>
      <c r="I121" s="18">
        <f t="shared" si="10"/>
        <v>5.3403673847397186E-2</v>
      </c>
      <c r="J121" s="108">
        <v>5.2243797176914367E-2</v>
      </c>
      <c r="K121" s="63">
        <v>2507332.5</v>
      </c>
    </row>
    <row r="122" spans="1:11">
      <c r="B122" s="2" t="s">
        <v>163</v>
      </c>
      <c r="C122" s="3">
        <f t="shared" si="6"/>
        <v>115138.15656489592</v>
      </c>
      <c r="D122" s="3">
        <f t="shared" si="7"/>
        <v>4654.8805857679026</v>
      </c>
      <c r="E122" s="3">
        <f t="shared" si="5"/>
        <v>6594.0324916271202</v>
      </c>
      <c r="F122" s="3">
        <f t="shared" si="8"/>
        <v>126387.06964229094</v>
      </c>
      <c r="G122" s="5">
        <f t="shared" si="9"/>
        <v>3.2137888363712466E-2</v>
      </c>
      <c r="H122" s="176"/>
      <c r="I122" s="18">
        <f t="shared" si="10"/>
        <v>4.4510745153593691E-2</v>
      </c>
      <c r="J122" s="108">
        <v>4.0427925422569178E-2</v>
      </c>
      <c r="K122" s="63">
        <v>2089804.5</v>
      </c>
    </row>
    <row r="123" spans="1:11">
      <c r="B123" s="2" t="s">
        <v>164</v>
      </c>
      <c r="C123" s="3">
        <f t="shared" si="6"/>
        <v>415212.51560772589</v>
      </c>
      <c r="D123" s="3">
        <f t="shared" si="7"/>
        <v>19904.198680074773</v>
      </c>
      <c r="E123" s="3">
        <f t="shared" si="5"/>
        <v>136409.17798036724</v>
      </c>
      <c r="F123" s="3">
        <f t="shared" si="8"/>
        <v>571525.89226816793</v>
      </c>
      <c r="G123" s="5">
        <f t="shared" si="9"/>
        <v>0.14532843727345557</v>
      </c>
      <c r="H123" s="176"/>
      <c r="I123" s="18">
        <f t="shared" si="10"/>
        <v>0.16051514995709742</v>
      </c>
      <c r="J123" s="108">
        <v>0.17286919503248999</v>
      </c>
      <c r="K123" s="63">
        <v>7536276.5</v>
      </c>
    </row>
    <row r="124" spans="1:11">
      <c r="B124" s="2" t="s">
        <v>155</v>
      </c>
      <c r="C124" s="3">
        <f t="shared" si="6"/>
        <v>278744.67304687906</v>
      </c>
      <c r="D124" s="3">
        <f t="shared" si="7"/>
        <v>11852.176221533264</v>
      </c>
      <c r="E124" s="3">
        <f t="shared" si="5"/>
        <v>89107.836012117186</v>
      </c>
      <c r="F124" s="3">
        <f t="shared" si="8"/>
        <v>379704.68528052955</v>
      </c>
      <c r="G124" s="5">
        <f t="shared" si="9"/>
        <v>9.6551861050831467E-2</v>
      </c>
      <c r="H124" s="176"/>
      <c r="I124" s="18">
        <f t="shared" si="10"/>
        <v>0.10775865686123204</v>
      </c>
      <c r="J124" s="108">
        <v>0.10293688260109234</v>
      </c>
      <c r="K124" s="63">
        <v>5059329.5</v>
      </c>
    </row>
    <row r="125" spans="1:11">
      <c r="B125" s="2" t="s">
        <v>178</v>
      </c>
      <c r="C125" s="3">
        <f t="shared" si="6"/>
        <v>60704.861813638781</v>
      </c>
      <c r="D125" s="3">
        <f t="shared" si="7"/>
        <v>2383.5230661977448</v>
      </c>
      <c r="E125" s="3">
        <f t="shared" si="5"/>
        <v>5894.1302814704686</v>
      </c>
      <c r="F125" s="3">
        <f t="shared" si="8"/>
        <v>68982.515161307005</v>
      </c>
      <c r="G125" s="5">
        <f t="shared" si="9"/>
        <v>1.7540974544126647E-2</v>
      </c>
      <c r="H125" s="176"/>
      <c r="I125" s="18">
        <f t="shared" si="10"/>
        <v>2.3467621111755807E-2</v>
      </c>
      <c r="J125" s="108">
        <v>2.0701045061786359E-2</v>
      </c>
      <c r="K125" s="63">
        <v>1101818</v>
      </c>
    </row>
    <row r="126" spans="1:11">
      <c r="B126" s="2" t="s">
        <v>179</v>
      </c>
      <c r="C126" s="3">
        <f t="shared" si="6"/>
        <v>151914.90592260059</v>
      </c>
      <c r="D126" s="3">
        <f t="shared" si="7"/>
        <v>6547.1357118502738</v>
      </c>
      <c r="E126" s="3">
        <f t="shared" si="5"/>
        <v>8599.7349772788657</v>
      </c>
      <c r="F126" s="3">
        <f t="shared" si="8"/>
        <v>167061.77661172973</v>
      </c>
      <c r="G126" s="5">
        <f t="shared" si="9"/>
        <v>4.248071216293705E-2</v>
      </c>
      <c r="H126" s="176"/>
      <c r="I126" s="18">
        <f t="shared" si="10"/>
        <v>5.8728104255706244E-2</v>
      </c>
      <c r="J126" s="108">
        <v>5.6862278078495011E-2</v>
      </c>
      <c r="K126" s="63">
        <v>2757317.5</v>
      </c>
    </row>
    <row r="127" spans="1:11">
      <c r="B127" s="2" t="s">
        <v>180</v>
      </c>
      <c r="C127" s="3">
        <f t="shared" si="6"/>
        <v>356741.04713431164</v>
      </c>
      <c r="D127" s="3">
        <f t="shared" si="7"/>
        <v>17600.096754776187</v>
      </c>
      <c r="E127" s="3">
        <f t="shared" si="5"/>
        <v>50520.087060387996</v>
      </c>
      <c r="F127" s="3">
        <f t="shared" si="8"/>
        <v>424861.23094947584</v>
      </c>
      <c r="G127" s="5">
        <f t="shared" si="9"/>
        <v>0.10803433332989343</v>
      </c>
      <c r="H127" s="176"/>
      <c r="I127" s="18">
        <f t="shared" si="10"/>
        <v>0.13791092639104086</v>
      </c>
      <c r="J127" s="108">
        <v>0.1528579274853113</v>
      </c>
      <c r="K127" s="63">
        <v>6474995.5</v>
      </c>
    </row>
    <row r="128" spans="1:11">
      <c r="B128" s="2" t="s">
        <v>181</v>
      </c>
      <c r="C128" s="3">
        <f t="shared" si="6"/>
        <v>80958.704215969949</v>
      </c>
      <c r="D128" s="3">
        <f t="shared" si="7"/>
        <v>3206.0349857893079</v>
      </c>
      <c r="E128" s="3">
        <f t="shared" si="5"/>
        <v>11973.003457196486</v>
      </c>
      <c r="F128" s="3">
        <f t="shared" si="8"/>
        <v>96137.742658955744</v>
      </c>
      <c r="G128" s="5">
        <f t="shared" si="9"/>
        <v>2.4446045389432711E-2</v>
      </c>
      <c r="H128" s="176"/>
      <c r="I128" s="18">
        <f t="shared" si="10"/>
        <v>3.1297463489361424E-2</v>
      </c>
      <c r="J128" s="108">
        <v>2.7844611890566001E-2</v>
      </c>
      <c r="K128" s="63">
        <v>1469433.5</v>
      </c>
    </row>
    <row r="129" spans="2:11">
      <c r="B129" s="75" t="s">
        <v>182</v>
      </c>
      <c r="C129" s="78">
        <f t="shared" si="6"/>
        <v>35406.008809363288</v>
      </c>
      <c r="D129" s="78">
        <f t="shared" si="7"/>
        <v>1640.9422876823824</v>
      </c>
      <c r="E129" s="78">
        <f t="shared" si="5"/>
        <v>7041.0695891232772</v>
      </c>
      <c r="F129" s="78">
        <f t="shared" si="8"/>
        <v>44088.020686168944</v>
      </c>
      <c r="G129" s="76">
        <f t="shared" si="9"/>
        <v>1.1210766188339804E-2</v>
      </c>
      <c r="H129" s="176"/>
      <c r="I129" s="18">
        <f t="shared" si="10"/>
        <v>1.3687450642230864E-2</v>
      </c>
      <c r="J129" s="108">
        <v>1.4251685130655077E-2</v>
      </c>
      <c r="K129" s="107">
        <v>642633.5</v>
      </c>
    </row>
    <row r="130" spans="2:11">
      <c r="B130" s="75" t="s">
        <v>183</v>
      </c>
      <c r="C130" s="78">
        <f t="shared" si="6"/>
        <v>120676.81998595393</v>
      </c>
      <c r="D130" s="78">
        <f t="shared" si="7"/>
        <v>6119.1804697527405</v>
      </c>
      <c r="E130" s="78">
        <f t="shared" si="5"/>
        <v>7834.2602085066255</v>
      </c>
      <c r="F130" s="78">
        <f t="shared" si="8"/>
        <v>134630.2606642133</v>
      </c>
      <c r="G130" s="76">
        <f t="shared" si="9"/>
        <v>3.4233978996821443E-2</v>
      </c>
      <c r="H130" s="176"/>
      <c r="I130" s="18">
        <f t="shared" si="10"/>
        <v>4.6651912281688981E-2</v>
      </c>
      <c r="J130" s="108">
        <v>5.3145460365788329E-2</v>
      </c>
      <c r="K130" s="107">
        <v>2190333.5</v>
      </c>
    </row>
    <row r="131" spans="2:11">
      <c r="B131" s="75" t="s">
        <v>184</v>
      </c>
      <c r="C131" s="78">
        <f t="shared" si="6"/>
        <v>17658.804295961338</v>
      </c>
      <c r="D131" s="78">
        <f t="shared" si="7"/>
        <v>779.73050145750199</v>
      </c>
      <c r="E131" s="78">
        <f t="shared" si="5"/>
        <v>3622.6424394144055</v>
      </c>
      <c r="F131" s="78">
        <f t="shared" si="8"/>
        <v>22061.177236833246</v>
      </c>
      <c r="G131" s="76">
        <f t="shared" si="9"/>
        <v>5.6097483169447581E-3</v>
      </c>
      <c r="H131" s="176"/>
      <c r="I131" s="18">
        <f t="shared" si="10"/>
        <v>6.826638198707824E-3</v>
      </c>
      <c r="J131" s="108">
        <v>6.7720075696477006E-3</v>
      </c>
      <c r="K131" s="107">
        <v>320514.5</v>
      </c>
    </row>
    <row r="132" spans="2:11">
      <c r="B132" s="75" t="s">
        <v>185</v>
      </c>
      <c r="C132" s="78">
        <f t="shared" si="6"/>
        <v>9292.6562011405622</v>
      </c>
      <c r="D132" s="78">
        <f t="shared" si="7"/>
        <v>364.70312367559978</v>
      </c>
      <c r="E132" s="78">
        <f t="shared" si="5"/>
        <v>65345.700927986632</v>
      </c>
      <c r="F132" s="78">
        <f t="shared" si="8"/>
        <v>75003.060252802796</v>
      </c>
      <c r="G132" s="76">
        <f t="shared" si="9"/>
        <v>1.9071887529029379E-2</v>
      </c>
      <c r="H132" s="176"/>
      <c r="I132" s="95">
        <f t="shared" si="10"/>
        <v>3.5924064125153602E-3</v>
      </c>
      <c r="J132" s="278">
        <v>3.16746915708534E-3</v>
      </c>
      <c r="K132" s="107">
        <v>168665.5</v>
      </c>
    </row>
    <row r="133" spans="2:11" ht="13.5" thickBot="1">
      <c r="B133" s="80" t="s">
        <v>156</v>
      </c>
      <c r="C133" s="88">
        <f>SUM(C115:C132)</f>
        <v>2586749.6975749899</v>
      </c>
      <c r="D133" s="88">
        <f>SUM(D115:D132)</f>
        <v>115140.22886688322</v>
      </c>
      <c r="E133" s="88">
        <f>SUM(E115:E132)</f>
        <v>1230760.1659331163</v>
      </c>
      <c r="F133" s="88">
        <f>SUM(F115:F132)</f>
        <v>3932650.0923749898</v>
      </c>
      <c r="G133" s="277">
        <f>SUM(G115:G132)</f>
        <v>0.99999999999999978</v>
      </c>
      <c r="I133" s="100">
        <v>1</v>
      </c>
      <c r="J133" s="279">
        <v>0.99999999999999989</v>
      </c>
      <c r="K133" s="104">
        <v>46950562</v>
      </c>
    </row>
    <row r="135" spans="2:11">
      <c r="B135" s="2" t="s">
        <v>144</v>
      </c>
      <c r="C135" s="21">
        <f>C77</f>
        <v>2586749.6975749899</v>
      </c>
      <c r="D135" s="21">
        <f>C75</f>
        <v>115140.22886688325</v>
      </c>
      <c r="E135" s="21">
        <f>C76</f>
        <v>1230760.1659331166</v>
      </c>
    </row>
    <row r="137" spans="2:11">
      <c r="B137" s="23"/>
      <c r="C137" s="21"/>
      <c r="D137" s="22"/>
    </row>
    <row r="141" spans="2:11">
      <c r="B141" s="59" t="s">
        <v>399</v>
      </c>
    </row>
    <row r="142" spans="2:11">
      <c r="B142" s="59"/>
    </row>
    <row r="143" spans="2:11">
      <c r="B143" s="59"/>
      <c r="C143" s="284" t="s">
        <v>517</v>
      </c>
    </row>
    <row r="144" spans="2:11" ht="13.5" thickBot="1">
      <c r="B144" s="92" t="s">
        <v>249</v>
      </c>
      <c r="C144" s="318"/>
    </row>
    <row r="145" spans="2:10" s="174" customFormat="1">
      <c r="B145" s="20" t="s">
        <v>157</v>
      </c>
      <c r="C145" s="261">
        <f>'Desglose puertos'!F10</f>
        <v>118.17539794999999</v>
      </c>
      <c r="D145" s="18"/>
      <c r="E145" s="18"/>
      <c r="F145" s="20"/>
      <c r="G145" s="20"/>
      <c r="H145" s="20"/>
      <c r="I145" s="20"/>
      <c r="J145" s="20"/>
    </row>
    <row r="146" spans="2:10">
      <c r="B146" s="20" t="s">
        <v>158</v>
      </c>
      <c r="C146" s="261">
        <f>'Desglose puertos'!F11</f>
        <v>0</v>
      </c>
      <c r="D146" s="18"/>
      <c r="E146" s="18"/>
    </row>
    <row r="147" spans="2:10">
      <c r="B147" s="20" t="s">
        <v>159</v>
      </c>
      <c r="C147" s="261">
        <f>'Desglose puertos'!F12</f>
        <v>21.557870129999998</v>
      </c>
      <c r="D147" s="18"/>
      <c r="E147" s="18"/>
    </row>
    <row r="148" spans="2:10">
      <c r="B148" s="20" t="s">
        <v>200</v>
      </c>
      <c r="C148" s="261">
        <f>'Desglose puertos'!F13</f>
        <v>30.371157920000002</v>
      </c>
      <c r="D148" s="18"/>
      <c r="E148" s="18"/>
    </row>
    <row r="149" spans="2:10">
      <c r="B149" s="20" t="s">
        <v>160</v>
      </c>
      <c r="C149" s="261">
        <f>'Desglose puertos'!F14</f>
        <v>59.759077919999996</v>
      </c>
      <c r="D149" s="18"/>
      <c r="E149" s="18"/>
    </row>
    <row r="150" spans="2:10">
      <c r="B150" s="20" t="s">
        <v>161</v>
      </c>
      <c r="C150" s="261">
        <f>'Desglose puertos'!F15</f>
        <v>12.751122809999998</v>
      </c>
      <c r="D150" s="18"/>
      <c r="E150" s="18"/>
    </row>
    <row r="151" spans="2:10">
      <c r="B151" s="20" t="s">
        <v>162</v>
      </c>
      <c r="C151" s="261">
        <f>'Desglose puertos'!F16</f>
        <v>0</v>
      </c>
      <c r="D151" s="18"/>
      <c r="E151" s="18"/>
    </row>
    <row r="152" spans="2:10">
      <c r="B152" s="20" t="s">
        <v>163</v>
      </c>
      <c r="C152" s="261">
        <f>'Desglose puertos'!F17</f>
        <v>0</v>
      </c>
      <c r="D152" s="18"/>
      <c r="E152" s="18"/>
    </row>
    <row r="153" spans="2:10">
      <c r="B153" s="20" t="s">
        <v>164</v>
      </c>
      <c r="C153" s="261">
        <f>'Desglose puertos'!F18</f>
        <v>97.447745990000001</v>
      </c>
      <c r="D153" s="18"/>
      <c r="E153" s="18"/>
    </row>
    <row r="154" spans="2:10">
      <c r="B154" s="20" t="s">
        <v>155</v>
      </c>
      <c r="C154" s="261">
        <f>'Desglose puertos'!F19</f>
        <v>73.302237849999983</v>
      </c>
      <c r="D154" s="18"/>
      <c r="E154" s="18"/>
    </row>
    <row r="155" spans="2:10">
      <c r="B155" s="20" t="s">
        <v>178</v>
      </c>
      <c r="C155" s="261">
        <f>'Desglose puertos'!F20</f>
        <v>0</v>
      </c>
      <c r="D155" s="18"/>
      <c r="E155" s="18"/>
    </row>
    <row r="156" spans="2:10">
      <c r="B156" s="20" t="s">
        <v>179</v>
      </c>
      <c r="C156" s="261">
        <f>'Desglose puertos'!F21</f>
        <v>49.52974802</v>
      </c>
      <c r="D156" s="18"/>
      <c r="E156" s="18"/>
    </row>
    <row r="157" spans="2:10">
      <c r="B157" s="20" t="s">
        <v>180</v>
      </c>
      <c r="C157" s="261">
        <f>'Desglose puertos'!F22</f>
        <v>0</v>
      </c>
      <c r="D157" s="18"/>
      <c r="E157" s="18"/>
    </row>
    <row r="158" spans="2:10">
      <c r="B158" s="20" t="s">
        <v>181</v>
      </c>
      <c r="C158" s="261">
        <f>'Desglose puertos'!F23</f>
        <v>15.10036216</v>
      </c>
      <c r="D158" s="18"/>
      <c r="E158" s="18"/>
    </row>
    <row r="159" spans="2:10">
      <c r="B159" s="20" t="s">
        <v>182</v>
      </c>
      <c r="C159" s="261">
        <f>'Desglose puertos'!F24</f>
        <v>0</v>
      </c>
      <c r="D159" s="18"/>
      <c r="E159" s="18"/>
    </row>
    <row r="160" spans="2:10">
      <c r="B160" s="20" t="s">
        <v>183</v>
      </c>
      <c r="C160" s="261">
        <f>'Desglose puertos'!F25</f>
        <v>42.6062443</v>
      </c>
      <c r="D160" s="18"/>
      <c r="E160" s="18"/>
    </row>
    <row r="161" spans="2:5">
      <c r="B161" s="94" t="s">
        <v>184</v>
      </c>
      <c r="C161" s="262">
        <f>'Desglose puertos'!F26</f>
        <v>0</v>
      </c>
      <c r="D161" s="18"/>
      <c r="E161" s="18"/>
    </row>
    <row r="162" spans="2:5">
      <c r="B162" s="94" t="s">
        <v>185</v>
      </c>
      <c r="C162" s="262">
        <f>'Desglose puertos'!F27</f>
        <v>21.836493820000001</v>
      </c>
      <c r="D162" s="18"/>
      <c r="E162" s="18"/>
    </row>
    <row r="163" spans="2:5" ht="13.5" thickBot="1">
      <c r="B163" s="142" t="s">
        <v>156</v>
      </c>
      <c r="C163" s="263">
        <f>'Desglose puertos'!F28</f>
        <v>542.43745886999989</v>
      </c>
      <c r="D163" s="18"/>
      <c r="E163" s="18"/>
    </row>
    <row r="164" spans="2:5">
      <c r="C164" s="18"/>
      <c r="D164" s="18"/>
      <c r="E164" s="18"/>
    </row>
    <row r="165" spans="2:5">
      <c r="C165" s="18"/>
      <c r="D165" s="18"/>
      <c r="E165" s="18"/>
    </row>
  </sheetData>
  <mergeCells count="5">
    <mergeCell ref="F47:F48"/>
    <mergeCell ref="B47:B48"/>
    <mergeCell ref="C47:C48"/>
    <mergeCell ref="D47:D48"/>
    <mergeCell ref="E47:E48"/>
  </mergeCells>
  <pageMargins left="0.75" right="0.75" top="1" bottom="1" header="0.5" footer="0.5"/>
  <pageSetup paperSize="9" orientation="portrait" horizontalDpi="4294967292" verticalDpi="4294967292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92D050"/>
  </sheetPr>
  <dimension ref="B2:N188"/>
  <sheetViews>
    <sheetView topLeftCell="A9" zoomScale="70" zoomScaleNormal="70" workbookViewId="0">
      <selection activeCell="F47" sqref="F47"/>
    </sheetView>
  </sheetViews>
  <sheetFormatPr baseColWidth="10" defaultRowHeight="12.75"/>
  <cols>
    <col min="1" max="1" width="7.875" style="20" customWidth="1"/>
    <col min="2" max="2" width="24.125" style="20" customWidth="1"/>
    <col min="3" max="3" width="12.875" style="20" customWidth="1"/>
    <col min="4" max="4" width="11" style="20"/>
    <col min="5" max="5" width="12.375" style="20" customWidth="1"/>
    <col min="6" max="8" width="11" style="20"/>
    <col min="9" max="9" width="13.75" style="20" customWidth="1"/>
    <col min="10" max="10" width="15.75" style="20" customWidth="1"/>
    <col min="11" max="11" width="14.25" style="20" customWidth="1"/>
    <col min="12" max="12" width="12.625" style="20" customWidth="1"/>
    <col min="13" max="16384" width="11" style="20"/>
  </cols>
  <sheetData>
    <row r="2" spans="2:14" ht="18.75">
      <c r="B2" s="269" t="s">
        <v>373</v>
      </c>
    </row>
    <row r="3" spans="2:14" ht="18.75">
      <c r="B3" s="270" t="s">
        <v>374</v>
      </c>
    </row>
    <row r="4" spans="2:14">
      <c r="B4" s="144" t="s">
        <v>375</v>
      </c>
    </row>
    <row r="7" spans="2:14">
      <c r="B7" s="20" t="s">
        <v>380</v>
      </c>
    </row>
    <row r="9" spans="2:14">
      <c r="B9" s="24" t="s">
        <v>366</v>
      </c>
    </row>
    <row r="10" spans="2:14">
      <c r="B10" s="20" t="s">
        <v>372</v>
      </c>
    </row>
    <row r="11" spans="2:14">
      <c r="B11" s="20" t="s">
        <v>371</v>
      </c>
    </row>
    <row r="12" spans="2:14">
      <c r="D12" s="46"/>
    </row>
    <row r="13" spans="2:14">
      <c r="B13" s="159" t="s">
        <v>367</v>
      </c>
      <c r="C13" s="46"/>
      <c r="E13" s="46"/>
      <c r="F13" s="46"/>
      <c r="G13" s="46"/>
      <c r="H13" s="46"/>
      <c r="I13" s="46"/>
      <c r="J13" s="46"/>
      <c r="K13" s="160" t="s">
        <v>368</v>
      </c>
      <c r="L13" s="46"/>
      <c r="M13" s="46"/>
      <c r="N13" s="46"/>
    </row>
    <row r="14" spans="2:14" s="155" customFormat="1" ht="39" thickBot="1">
      <c r="B14" s="145" t="s">
        <v>362</v>
      </c>
      <c r="C14" s="306" t="s">
        <v>149</v>
      </c>
      <c r="D14" s="306" t="s">
        <v>150</v>
      </c>
      <c r="E14" s="306" t="s">
        <v>151</v>
      </c>
      <c r="F14" s="306" t="s">
        <v>152</v>
      </c>
      <c r="G14" s="306" t="s">
        <v>153</v>
      </c>
      <c r="H14" s="306" t="s">
        <v>166</v>
      </c>
      <c r="I14" s="146" t="s">
        <v>154</v>
      </c>
      <c r="J14" s="154"/>
      <c r="K14" s="145" t="s">
        <v>362</v>
      </c>
      <c r="L14" s="306" t="s">
        <v>216</v>
      </c>
      <c r="M14" s="306" t="s">
        <v>95</v>
      </c>
      <c r="N14" s="147" t="s">
        <v>84</v>
      </c>
    </row>
    <row r="15" spans="2:14">
      <c r="B15" s="46" t="s">
        <v>157</v>
      </c>
      <c r="C15" s="63">
        <v>18845200.334400002</v>
      </c>
      <c r="D15" s="63">
        <v>1717375.3009000001</v>
      </c>
      <c r="E15" s="63">
        <v>1328262.9565999999</v>
      </c>
      <c r="F15" s="63">
        <v>1197824.6484999999</v>
      </c>
      <c r="G15" s="63">
        <v>223135.3095</v>
      </c>
      <c r="H15" s="63">
        <v>66415.921700000006</v>
      </c>
      <c r="I15" s="148">
        <f>C15+D15</f>
        <v>20562575.635300003</v>
      </c>
      <c r="J15" s="48"/>
      <c r="K15" s="46" t="s">
        <v>157</v>
      </c>
      <c r="L15" s="63">
        <v>23378214.4716</v>
      </c>
      <c r="M15" s="63">
        <v>1648286.2271</v>
      </c>
      <c r="N15" s="47">
        <f>M15/L15</f>
        <v>7.0505223104285766E-2</v>
      </c>
    </row>
    <row r="16" spans="2:14">
      <c r="B16" s="46" t="s">
        <v>158</v>
      </c>
      <c r="C16" s="63">
        <v>5343477.0363000017</v>
      </c>
      <c r="D16" s="63">
        <v>448296.53729999997</v>
      </c>
      <c r="E16" s="63">
        <v>317293.68229999999</v>
      </c>
      <c r="F16" s="63">
        <v>275267.16299999994</v>
      </c>
      <c r="G16" s="63">
        <v>16423.589599999999</v>
      </c>
      <c r="H16" s="63">
        <v>9479.2243999999992</v>
      </c>
      <c r="I16" s="148">
        <f t="shared" ref="I16:I32" si="0">C16+D16</f>
        <v>5791773.5736000016</v>
      </c>
      <c r="J16" s="48"/>
      <c r="K16" s="46" t="s">
        <v>158</v>
      </c>
      <c r="L16" s="63">
        <v>6410237.2329000002</v>
      </c>
      <c r="M16" s="63">
        <v>355021.59299999999</v>
      </c>
      <c r="N16" s="47">
        <f t="shared" ref="N16:N33" si="1">M16/L16</f>
        <v>5.5383534197124829E-2</v>
      </c>
    </row>
    <row r="17" spans="2:14">
      <c r="B17" s="46" t="s">
        <v>159</v>
      </c>
      <c r="C17" s="63">
        <v>3407643.2363000009</v>
      </c>
      <c r="D17" s="63">
        <v>277667.72080000007</v>
      </c>
      <c r="E17" s="63">
        <v>315657.95420000004</v>
      </c>
      <c r="F17" s="63">
        <v>93330.279399999999</v>
      </c>
      <c r="G17" s="63">
        <v>6401.7204000000002</v>
      </c>
      <c r="H17" s="63">
        <v>7162.4740999999995</v>
      </c>
      <c r="I17" s="148">
        <f t="shared" si="0"/>
        <v>3685310.9571000012</v>
      </c>
      <c r="J17" s="48"/>
      <c r="K17" s="46" t="s">
        <v>159</v>
      </c>
      <c r="L17" s="63">
        <v>4107863.3851999999</v>
      </c>
      <c r="M17" s="63">
        <v>277704.32559999998</v>
      </c>
      <c r="N17" s="47">
        <f t="shared" si="1"/>
        <v>6.7603106422800222E-2</v>
      </c>
    </row>
    <row r="18" spans="2:14">
      <c r="B18" s="46" t="s">
        <v>200</v>
      </c>
      <c r="C18" s="63">
        <v>1138771.6489000001</v>
      </c>
      <c r="D18" s="63">
        <v>40748.000599999999</v>
      </c>
      <c r="E18" s="63">
        <v>1089221.5962</v>
      </c>
      <c r="F18" s="63">
        <v>11140.283900000002</v>
      </c>
      <c r="G18" s="63">
        <v>152534.23759999999</v>
      </c>
      <c r="H18" s="63">
        <v>0</v>
      </c>
      <c r="I18" s="148">
        <f t="shared" si="0"/>
        <v>1179519.6495000001</v>
      </c>
      <c r="J18" s="48"/>
      <c r="K18" s="46" t="s">
        <v>200</v>
      </c>
      <c r="L18" s="63">
        <v>2432415.7671999997</v>
      </c>
      <c r="M18" s="63">
        <v>200963.20570000005</v>
      </c>
      <c r="N18" s="47">
        <f t="shared" si="1"/>
        <v>8.2618772830654955E-2</v>
      </c>
    </row>
    <row r="19" spans="2:14">
      <c r="B19" s="46" t="s">
        <v>160</v>
      </c>
      <c r="C19" s="63">
        <v>2852157.5872999993</v>
      </c>
      <c r="D19" s="63">
        <v>96926.650999999998</v>
      </c>
      <c r="E19" s="63">
        <v>1426531.9850999999</v>
      </c>
      <c r="F19" s="63">
        <v>9772.6218000000008</v>
      </c>
      <c r="G19" s="63">
        <v>674448.94610000006</v>
      </c>
      <c r="H19" s="63">
        <v>21136.583599999998</v>
      </c>
      <c r="I19" s="148">
        <f t="shared" si="0"/>
        <v>2949084.2382999994</v>
      </c>
      <c r="J19" s="48"/>
      <c r="K19" s="46" t="s">
        <v>160</v>
      </c>
      <c r="L19" s="63">
        <v>5080974.3749000002</v>
      </c>
      <c r="M19" s="63">
        <v>539147.40789999999</v>
      </c>
      <c r="N19" s="47">
        <f t="shared" si="1"/>
        <v>0.10611102676750088</v>
      </c>
    </row>
    <row r="20" spans="2:14">
      <c r="B20" s="46" t="s">
        <v>161</v>
      </c>
      <c r="C20" s="63">
        <v>1273578.4842000005</v>
      </c>
      <c r="D20" s="63">
        <v>107372.51850000001</v>
      </c>
      <c r="E20" s="63">
        <v>182867.99209999997</v>
      </c>
      <c r="F20" s="63">
        <v>92614.158700000015</v>
      </c>
      <c r="G20" s="63">
        <v>9038.0999000000011</v>
      </c>
      <c r="H20" s="63">
        <v>4361.1269999999995</v>
      </c>
      <c r="I20" s="148">
        <f t="shared" si="0"/>
        <v>1380951.0027000005</v>
      </c>
      <c r="J20" s="48"/>
      <c r="K20" s="46" t="s">
        <v>161</v>
      </c>
      <c r="L20" s="63">
        <v>1669832.3804000001</v>
      </c>
      <c r="M20" s="63">
        <v>192188.8204</v>
      </c>
      <c r="N20" s="47">
        <f t="shared" si="1"/>
        <v>0.11509467815803291</v>
      </c>
    </row>
    <row r="21" spans="2:14">
      <c r="B21" s="46" t="s">
        <v>162</v>
      </c>
      <c r="C21" s="63">
        <v>7797439.6241999986</v>
      </c>
      <c r="D21" s="63">
        <v>648199.76360000006</v>
      </c>
      <c r="E21" s="63">
        <v>405325.56339999998</v>
      </c>
      <c r="F21" s="63">
        <v>526230.88500000001</v>
      </c>
      <c r="G21" s="63">
        <v>8173.9813999999997</v>
      </c>
      <c r="H21" s="63">
        <v>8817.6936000000005</v>
      </c>
      <c r="I21" s="148">
        <f>C22+D22</f>
        <v>5449286.9264999991</v>
      </c>
      <c r="J21" s="48"/>
      <c r="K21" s="46" t="s">
        <v>162</v>
      </c>
      <c r="L21" s="63">
        <v>9394187.5111999996</v>
      </c>
      <c r="M21" s="63">
        <v>830480.44570000039</v>
      </c>
      <c r="N21" s="47">
        <f t="shared" si="1"/>
        <v>8.8403647969542823E-2</v>
      </c>
    </row>
    <row r="22" spans="2:14">
      <c r="B22" s="46" t="s">
        <v>163</v>
      </c>
      <c r="C22" s="63">
        <v>5109364.1088999994</v>
      </c>
      <c r="D22" s="63">
        <v>339922.81759999995</v>
      </c>
      <c r="E22" s="63">
        <v>214966.51430000004</v>
      </c>
      <c r="F22" s="63">
        <v>226062.05989999996</v>
      </c>
      <c r="G22" s="63">
        <v>11825.213899999999</v>
      </c>
      <c r="H22" s="63">
        <v>8572.0347000000002</v>
      </c>
      <c r="I22" s="148">
        <f>C21+D21</f>
        <v>8445639.3877999987</v>
      </c>
      <c r="J22" s="48"/>
      <c r="K22" s="46" t="s">
        <v>163</v>
      </c>
      <c r="L22" s="63">
        <v>5910712.7493000003</v>
      </c>
      <c r="M22" s="63">
        <v>273657.47590000002</v>
      </c>
      <c r="N22" s="47">
        <f t="shared" si="1"/>
        <v>4.6298557806316844E-2</v>
      </c>
    </row>
    <row r="23" spans="2:14">
      <c r="B23" s="46" t="s">
        <v>164</v>
      </c>
      <c r="C23" s="63">
        <v>19716791.464399993</v>
      </c>
      <c r="D23" s="63">
        <v>974698.16759999993</v>
      </c>
      <c r="E23" s="63">
        <v>3151783.5392</v>
      </c>
      <c r="F23" s="63">
        <v>1757402.5654</v>
      </c>
      <c r="G23" s="63">
        <v>171982.7365</v>
      </c>
      <c r="H23" s="63">
        <v>73904.76999999999</v>
      </c>
      <c r="I23" s="148">
        <f t="shared" si="0"/>
        <v>20691489.631999992</v>
      </c>
      <c r="J23" s="48"/>
      <c r="K23" s="46" t="s">
        <v>164</v>
      </c>
      <c r="L23" s="63">
        <v>25846563.243100002</v>
      </c>
      <c r="M23" s="63">
        <v>1610808.8444000001</v>
      </c>
      <c r="N23" s="47">
        <f t="shared" si="1"/>
        <v>6.2321974076380217E-2</v>
      </c>
    </row>
    <row r="24" spans="2:14">
      <c r="B24" s="46" t="s">
        <v>155</v>
      </c>
      <c r="C24" s="63">
        <v>13010966.9484</v>
      </c>
      <c r="D24" s="63">
        <v>555258.39079999994</v>
      </c>
      <c r="E24" s="63">
        <v>1139894.5871000001</v>
      </c>
      <c r="F24" s="63">
        <v>782242.08470000012</v>
      </c>
      <c r="G24" s="63">
        <v>113360.44779999999</v>
      </c>
      <c r="H24" s="63">
        <v>64223.9588</v>
      </c>
      <c r="I24" s="148">
        <f t="shared" si="0"/>
        <v>13566225.339199999</v>
      </c>
      <c r="J24" s="48"/>
      <c r="K24" s="46" t="s">
        <v>155</v>
      </c>
      <c r="L24" s="63">
        <v>15674899.912800007</v>
      </c>
      <c r="M24" s="63">
        <v>1108436.5004</v>
      </c>
      <c r="N24" s="47">
        <f t="shared" si="1"/>
        <v>7.0714103858159821E-2</v>
      </c>
    </row>
    <row r="25" spans="2:14">
      <c r="B25" s="46" t="s">
        <v>178</v>
      </c>
      <c r="C25" s="63">
        <v>3277227.7404</v>
      </c>
      <c r="D25" s="63">
        <v>418385.29349999997</v>
      </c>
      <c r="E25" s="63">
        <v>114805.6575</v>
      </c>
      <c r="F25" s="63">
        <v>77608.983499999988</v>
      </c>
      <c r="G25" s="63">
        <v>7280.4426000000012</v>
      </c>
      <c r="H25" s="63">
        <v>9508.4868999999999</v>
      </c>
      <c r="I25" s="148">
        <f t="shared" si="0"/>
        <v>3695613.0339000002</v>
      </c>
      <c r="J25" s="48"/>
      <c r="K25" s="46" t="s">
        <v>178</v>
      </c>
      <c r="L25" s="63">
        <v>3904816.6043999996</v>
      </c>
      <c r="M25" s="63">
        <v>167519.77830000001</v>
      </c>
      <c r="N25" s="47">
        <f t="shared" si="1"/>
        <v>4.2900805664275364E-2</v>
      </c>
    </row>
    <row r="26" spans="2:14">
      <c r="B26" s="46" t="s">
        <v>179</v>
      </c>
      <c r="C26" s="63">
        <v>5510083.2458000006</v>
      </c>
      <c r="D26" s="63">
        <v>401971.38670000003</v>
      </c>
      <c r="E26" s="63">
        <v>473112.42750000005</v>
      </c>
      <c r="F26" s="63">
        <v>170764.28600000002</v>
      </c>
      <c r="G26" s="63">
        <v>10683.491300000002</v>
      </c>
      <c r="H26" s="63">
        <v>27536.895399999998</v>
      </c>
      <c r="I26" s="148">
        <f t="shared" si="0"/>
        <v>5912054.6325000003</v>
      </c>
      <c r="J26" s="48"/>
      <c r="K26" s="46" t="s">
        <v>179</v>
      </c>
      <c r="L26" s="63">
        <v>6594151.7326999996</v>
      </c>
      <c r="M26" s="63">
        <v>318977.26790000004</v>
      </c>
      <c r="N26" s="47">
        <f t="shared" si="1"/>
        <v>4.8372752225007358E-2</v>
      </c>
    </row>
    <row r="27" spans="2:14">
      <c r="B27" s="46" t="s">
        <v>180</v>
      </c>
      <c r="C27" s="63">
        <v>23237913.780099984</v>
      </c>
      <c r="D27" s="63">
        <v>918563.24719999987</v>
      </c>
      <c r="E27" s="63">
        <v>2734663.0906000002</v>
      </c>
      <c r="F27" s="63">
        <v>1627840.9950000003</v>
      </c>
      <c r="G27" s="63">
        <v>65622.412000000011</v>
      </c>
      <c r="H27" s="63">
        <v>64854.673500000004</v>
      </c>
      <c r="I27" s="148">
        <f t="shared" si="0"/>
        <v>24156477.027299985</v>
      </c>
      <c r="J27" s="48"/>
      <c r="K27" s="46" t="s">
        <v>180</v>
      </c>
      <c r="L27" s="63">
        <v>28649458.198400013</v>
      </c>
      <c r="M27" s="63">
        <v>2574518.2955</v>
      </c>
      <c r="N27" s="47">
        <f t="shared" si="1"/>
        <v>8.9862721929023393E-2</v>
      </c>
    </row>
    <row r="28" spans="2:14">
      <c r="B28" s="46" t="s">
        <v>181</v>
      </c>
      <c r="C28" s="63">
        <v>2742578.3830000008</v>
      </c>
      <c r="D28" s="63">
        <v>318891.49349999998</v>
      </c>
      <c r="E28" s="63">
        <v>241929.8651</v>
      </c>
      <c r="F28" s="63">
        <v>84310.975499999986</v>
      </c>
      <c r="G28" s="63">
        <v>15350.676600000001</v>
      </c>
      <c r="H28" s="63">
        <v>20978.1947</v>
      </c>
      <c r="I28" s="148">
        <f t="shared" si="0"/>
        <v>3061469.8765000007</v>
      </c>
      <c r="J28" s="48"/>
      <c r="K28" s="46" t="s">
        <v>181</v>
      </c>
      <c r="L28" s="63">
        <v>3424039.5883999998</v>
      </c>
      <c r="M28" s="63">
        <v>266786.73330000002</v>
      </c>
      <c r="N28" s="47">
        <f t="shared" si="1"/>
        <v>7.791578526247861E-2</v>
      </c>
    </row>
    <row r="29" spans="2:14">
      <c r="B29" s="33" t="s">
        <v>182</v>
      </c>
      <c r="C29" s="107">
        <v>2880344.8337000012</v>
      </c>
      <c r="D29" s="107">
        <v>161703.33980000005</v>
      </c>
      <c r="E29" s="107">
        <v>155004.65910000002</v>
      </c>
      <c r="F29" s="107">
        <v>196938.3695</v>
      </c>
      <c r="G29" s="107">
        <v>8636.2636999999995</v>
      </c>
      <c r="H29" s="107">
        <v>9043.7504000000008</v>
      </c>
      <c r="I29" s="152">
        <f t="shared" si="0"/>
        <v>3042048.1735000014</v>
      </c>
      <c r="J29" s="48"/>
      <c r="K29" s="46" t="s">
        <v>182</v>
      </c>
      <c r="L29" s="63">
        <v>3411671.2162000006</v>
      </c>
      <c r="M29" s="63">
        <v>123344.84670000002</v>
      </c>
      <c r="N29" s="47">
        <f t="shared" si="1"/>
        <v>3.6153790586357967E-2</v>
      </c>
    </row>
    <row r="30" spans="2:14">
      <c r="B30" s="33" t="s">
        <v>183</v>
      </c>
      <c r="C30" s="107">
        <v>6703917.8147000009</v>
      </c>
      <c r="D30" s="107">
        <v>625690.89300000004</v>
      </c>
      <c r="E30" s="107">
        <v>674442.73860000004</v>
      </c>
      <c r="F30" s="107">
        <v>230828.90029999998</v>
      </c>
      <c r="G30" s="107">
        <v>9623.7937000000002</v>
      </c>
      <c r="H30" s="107">
        <v>13696.384100000001</v>
      </c>
      <c r="I30" s="152">
        <f t="shared" si="0"/>
        <v>7329608.7077000011</v>
      </c>
      <c r="J30" s="48"/>
      <c r="K30" s="46" t="s">
        <v>183</v>
      </c>
      <c r="L30" s="63">
        <v>8258200.5244000014</v>
      </c>
      <c r="M30" s="63">
        <v>310671.66949999996</v>
      </c>
      <c r="N30" s="47">
        <f t="shared" si="1"/>
        <v>3.7619777890119929E-2</v>
      </c>
    </row>
    <row r="31" spans="2:14">
      <c r="B31" s="33" t="s">
        <v>184</v>
      </c>
      <c r="C31" s="107">
        <v>1012624.1622000001</v>
      </c>
      <c r="D31" s="107">
        <v>100789.8517</v>
      </c>
      <c r="E31" s="107">
        <v>56170.75</v>
      </c>
      <c r="F31" s="107">
        <v>21946.5795</v>
      </c>
      <c r="G31" s="107">
        <v>4572.2744999999995</v>
      </c>
      <c r="H31" s="107">
        <v>2945.2272000000003</v>
      </c>
      <c r="I31" s="152">
        <f t="shared" si="0"/>
        <v>1113414.0139000001</v>
      </c>
      <c r="J31" s="48"/>
      <c r="K31" s="46" t="s">
        <v>184</v>
      </c>
      <c r="L31" s="63">
        <v>1199048.8450999996</v>
      </c>
      <c r="M31" s="63">
        <v>75931.713800000012</v>
      </c>
      <c r="N31" s="47">
        <f t="shared" si="1"/>
        <v>6.3326622689559728E-2</v>
      </c>
    </row>
    <row r="32" spans="2:14">
      <c r="B32" s="33" t="s">
        <v>185</v>
      </c>
      <c r="C32" s="107">
        <v>238485.33530000004</v>
      </c>
      <c r="D32" s="107">
        <v>22329.1319</v>
      </c>
      <c r="E32" s="107">
        <v>63492.243600000009</v>
      </c>
      <c r="F32" s="107">
        <v>8758.8320999999996</v>
      </c>
      <c r="G32" s="107">
        <v>82044.635699999984</v>
      </c>
      <c r="H32" s="107">
        <v>10817.585300000001</v>
      </c>
      <c r="I32" s="152">
        <f t="shared" si="0"/>
        <v>260814.46720000004</v>
      </c>
      <c r="J32" s="48"/>
      <c r="K32" s="33" t="s">
        <v>185</v>
      </c>
      <c r="L32" s="107">
        <v>425927.76390000002</v>
      </c>
      <c r="M32" s="107">
        <v>24878.446200000002</v>
      </c>
      <c r="N32" s="70">
        <f t="shared" si="1"/>
        <v>5.8410012937876954E-2</v>
      </c>
    </row>
    <row r="33" spans="2:14" ht="14.25" thickBot="1">
      <c r="B33" s="153" t="s">
        <v>83</v>
      </c>
      <c r="C33" s="143">
        <f t="shared" ref="C33:I33" si="2">SUM(C15:C32)</f>
        <v>124098565.7685</v>
      </c>
      <c r="D33" s="143">
        <f t="shared" si="2"/>
        <v>8174790.5060000001</v>
      </c>
      <c r="E33" s="143">
        <f t="shared" si="2"/>
        <v>14085427.802500004</v>
      </c>
      <c r="F33" s="143">
        <f t="shared" si="2"/>
        <v>7390884.6716999998</v>
      </c>
      <c r="G33" s="143">
        <f t="shared" si="2"/>
        <v>1591138.2728000002</v>
      </c>
      <c r="H33" s="143">
        <f t="shared" si="2"/>
        <v>423454.98540000001</v>
      </c>
      <c r="I33" s="143">
        <f t="shared" si="2"/>
        <v>132273356.27449997</v>
      </c>
      <c r="J33" s="48"/>
      <c r="K33" s="61" t="s">
        <v>156</v>
      </c>
      <c r="L33" s="143">
        <f>SUM(L15:L32)</f>
        <v>155773215.50210002</v>
      </c>
      <c r="M33" s="143">
        <f>SUM(M15:M32)</f>
        <v>10899323.597300002</v>
      </c>
      <c r="N33" s="149">
        <f t="shared" si="1"/>
        <v>6.9969176422072801E-2</v>
      </c>
    </row>
    <row r="34" spans="2:14">
      <c r="B34" s="46"/>
      <c r="C34" s="46"/>
      <c r="D34" s="46"/>
      <c r="E34" s="46"/>
      <c r="F34" s="46"/>
      <c r="G34" s="46"/>
      <c r="H34" s="46"/>
      <c r="I34" s="48"/>
      <c r="J34" s="48"/>
      <c r="K34" s="46" t="s">
        <v>165</v>
      </c>
      <c r="L34" s="46"/>
      <c r="M34" s="47">
        <f>M33/L33</f>
        <v>6.9969176422072801E-2</v>
      </c>
      <c r="N34" s="47"/>
    </row>
    <row r="35" spans="2:14">
      <c r="B35" s="46"/>
      <c r="C35" s="46"/>
      <c r="D35" s="46"/>
      <c r="E35" s="46"/>
      <c r="F35" s="46"/>
      <c r="G35" s="46"/>
      <c r="H35" s="46"/>
      <c r="I35" s="48"/>
      <c r="J35" s="48"/>
      <c r="K35" s="46"/>
      <c r="L35" s="46"/>
      <c r="M35" s="47"/>
      <c r="N35" s="47"/>
    </row>
    <row r="36" spans="2:14">
      <c r="B36" s="46"/>
      <c r="C36" s="48"/>
      <c r="D36" s="48"/>
      <c r="E36" s="48"/>
      <c r="F36" s="48"/>
      <c r="G36" s="48"/>
      <c r="H36" s="48"/>
      <c r="I36" s="48"/>
      <c r="J36" s="48"/>
      <c r="K36" s="46"/>
      <c r="L36" s="46"/>
      <c r="M36" s="46"/>
      <c r="N36" s="46"/>
    </row>
    <row r="37" spans="2:14" ht="13.5" thickBot="1">
      <c r="B37" s="158" t="s">
        <v>218</v>
      </c>
      <c r="C37" s="306" t="s">
        <v>149</v>
      </c>
      <c r="D37" s="306" t="s">
        <v>150</v>
      </c>
      <c r="E37" s="306" t="s">
        <v>151</v>
      </c>
      <c r="F37" s="306" t="s">
        <v>152</v>
      </c>
      <c r="G37" s="306" t="s">
        <v>153</v>
      </c>
      <c r="H37" s="306" t="s">
        <v>166</v>
      </c>
      <c r="I37" s="146" t="s">
        <v>154</v>
      </c>
      <c r="J37" s="48"/>
      <c r="K37" s="46"/>
      <c r="L37" s="46"/>
      <c r="M37" s="46"/>
      <c r="N37" s="46"/>
    </row>
    <row r="38" spans="2:14">
      <c r="B38" s="46" t="s">
        <v>364</v>
      </c>
      <c r="C38" s="63">
        <v>120937251.65020001</v>
      </c>
      <c r="D38" s="63">
        <v>7710145.3270999994</v>
      </c>
      <c r="E38" s="63">
        <v>7130483.4401000002</v>
      </c>
      <c r="F38" s="63">
        <v>7256260.9957000008</v>
      </c>
      <c r="G38" s="63">
        <v>1100662.5167999999</v>
      </c>
      <c r="H38" s="63">
        <v>383494.23230000009</v>
      </c>
      <c r="I38" s="48">
        <f>C38+D38</f>
        <v>128647396.9773</v>
      </c>
      <c r="J38" s="48"/>
      <c r="K38" s="46"/>
      <c r="L38" s="46"/>
      <c r="M38" s="46"/>
      <c r="N38" s="46"/>
    </row>
    <row r="39" spans="2:14">
      <c r="B39" s="33" t="s">
        <v>365</v>
      </c>
      <c r="C39" s="107">
        <v>3161314.1182999997</v>
      </c>
      <c r="D39" s="107">
        <v>464645.17890000006</v>
      </c>
      <c r="E39" s="107">
        <v>6954944.3624000009</v>
      </c>
      <c r="F39" s="107">
        <v>134623.67600000001</v>
      </c>
      <c r="G39" s="107">
        <v>490475.75599999994</v>
      </c>
      <c r="H39" s="107">
        <v>39960.753100000002</v>
      </c>
      <c r="I39" s="57">
        <f>C39+D39</f>
        <v>3625959.2971999999</v>
      </c>
      <c r="J39" s="48"/>
      <c r="K39" s="46"/>
      <c r="L39" s="46"/>
      <c r="M39" s="46"/>
      <c r="N39" s="46"/>
    </row>
    <row r="40" spans="2:14" ht="13.5" thickBot="1">
      <c r="B40" s="62" t="s">
        <v>219</v>
      </c>
      <c r="C40" s="143">
        <f>C38+C39</f>
        <v>124098565.76850002</v>
      </c>
      <c r="D40" s="143">
        <f>D38+D39</f>
        <v>8174790.5059999991</v>
      </c>
      <c r="E40" s="143">
        <f>E38+E39</f>
        <v>14085427.802500002</v>
      </c>
      <c r="F40" s="143">
        <f t="shared" ref="F40:I40" si="3">F38+F39</f>
        <v>7390884.6717000008</v>
      </c>
      <c r="G40" s="143">
        <f t="shared" si="3"/>
        <v>1591138.2727999999</v>
      </c>
      <c r="H40" s="143">
        <f t="shared" si="3"/>
        <v>423454.98540000012</v>
      </c>
      <c r="I40" s="143">
        <f t="shared" si="3"/>
        <v>132273356.2745</v>
      </c>
      <c r="J40" s="48"/>
      <c r="K40" s="46"/>
      <c r="L40" s="46"/>
      <c r="M40" s="46"/>
      <c r="N40" s="46"/>
    </row>
    <row r="41" spans="2:14">
      <c r="B41" s="46" t="s">
        <v>363</v>
      </c>
      <c r="C41" s="48">
        <f t="shared" ref="C41:I41" si="4">+C40-C33</f>
        <v>0</v>
      </c>
      <c r="D41" s="48">
        <f t="shared" si="4"/>
        <v>0</v>
      </c>
      <c r="E41" s="48">
        <f t="shared" si="4"/>
        <v>0</v>
      </c>
      <c r="F41" s="48">
        <f t="shared" si="4"/>
        <v>0</v>
      </c>
      <c r="G41" s="48">
        <f t="shared" si="4"/>
        <v>0</v>
      </c>
      <c r="H41" s="48">
        <f t="shared" si="4"/>
        <v>0</v>
      </c>
      <c r="I41" s="48">
        <f t="shared" si="4"/>
        <v>0</v>
      </c>
      <c r="J41" s="48"/>
      <c r="K41" s="46"/>
      <c r="L41" s="46"/>
      <c r="M41" s="46"/>
      <c r="N41" s="46"/>
    </row>
    <row r="42" spans="2:14">
      <c r="B42" s="46"/>
      <c r="C42" s="48"/>
      <c r="D42" s="48"/>
      <c r="E42" s="48"/>
      <c r="F42" s="48"/>
      <c r="G42" s="48"/>
      <c r="H42" s="48"/>
      <c r="I42" s="48"/>
      <c r="J42" s="48"/>
      <c r="K42" s="46"/>
      <c r="L42" s="46"/>
      <c r="M42" s="46"/>
      <c r="N42" s="46"/>
    </row>
    <row r="43" spans="2:14">
      <c r="B43" s="46"/>
      <c r="C43" s="48"/>
      <c r="D43" s="48"/>
      <c r="E43" s="48"/>
      <c r="F43" s="48"/>
      <c r="G43" s="48"/>
      <c r="H43" s="48"/>
      <c r="I43" s="48"/>
      <c r="J43" s="48"/>
      <c r="K43" s="46"/>
      <c r="L43" s="46"/>
      <c r="M43" s="46"/>
      <c r="N43" s="46"/>
    </row>
    <row r="44" spans="2:14">
      <c r="B44" s="46"/>
      <c r="C44" s="48"/>
      <c r="D44" s="48"/>
      <c r="E44" s="48"/>
      <c r="F44" s="48"/>
      <c r="G44" s="48"/>
      <c r="H44" s="48"/>
      <c r="I44" s="48"/>
      <c r="J44" s="48"/>
      <c r="K44" s="46"/>
      <c r="L44" s="46"/>
      <c r="M44" s="46"/>
      <c r="N44" s="46"/>
    </row>
    <row r="45" spans="2:14">
      <c r="B45" s="59" t="s">
        <v>217</v>
      </c>
      <c r="C45" s="48"/>
      <c r="D45" s="48"/>
      <c r="E45" s="48"/>
      <c r="F45" s="48"/>
      <c r="G45" s="48"/>
      <c r="H45" s="48"/>
      <c r="I45" s="48"/>
      <c r="J45" s="48"/>
      <c r="K45" s="46"/>
      <c r="L45" s="46"/>
      <c r="M45" s="46"/>
      <c r="N45" s="46"/>
    </row>
    <row r="46" spans="2:14" ht="13.5" thickBot="1">
      <c r="B46" s="60"/>
      <c r="C46" s="305" t="s">
        <v>381</v>
      </c>
      <c r="D46" s="305"/>
      <c r="E46" s="305" t="s">
        <v>376</v>
      </c>
      <c r="F46" s="305" t="s">
        <v>370</v>
      </c>
      <c r="G46" s="305" t="s">
        <v>369</v>
      </c>
      <c r="H46" s="58"/>
      <c r="I46" s="58"/>
      <c r="J46" s="48"/>
      <c r="K46" s="46"/>
      <c r="L46" s="46"/>
      <c r="M46" s="46"/>
      <c r="N46" s="46"/>
    </row>
    <row r="47" spans="2:14" ht="13.5" thickBot="1">
      <c r="B47" s="157" t="s">
        <v>377</v>
      </c>
      <c r="C47" s="307">
        <v>44671615.610180005</v>
      </c>
      <c r="D47" s="308"/>
      <c r="E47" s="307">
        <v>53242439.609040253</v>
      </c>
      <c r="F47" s="307">
        <v>143255.31639999992</v>
      </c>
      <c r="G47" s="307">
        <v>5173499.3951499797</v>
      </c>
      <c r="H47" s="156"/>
      <c r="I47" s="156">
        <f>C47+D47</f>
        <v>44671615.610180005</v>
      </c>
      <c r="J47" s="48"/>
      <c r="K47" s="46"/>
      <c r="L47" s="46"/>
      <c r="M47" s="46"/>
      <c r="N47" s="46"/>
    </row>
    <row r="48" spans="2:14">
      <c r="B48" s="46"/>
      <c r="C48" s="48" t="s">
        <v>220</v>
      </c>
      <c r="D48" s="48"/>
      <c r="E48" s="48"/>
      <c r="F48" s="48"/>
      <c r="G48" s="48"/>
      <c r="H48" s="48"/>
      <c r="I48" s="48"/>
      <c r="J48" s="48"/>
      <c r="K48" s="46"/>
      <c r="L48" s="46"/>
      <c r="M48" s="46"/>
      <c r="N48" s="46"/>
    </row>
    <row r="49" spans="2:11">
      <c r="B49" s="20" t="s">
        <v>382</v>
      </c>
      <c r="C49" s="21"/>
      <c r="D49" s="21"/>
      <c r="E49" s="21"/>
      <c r="F49" s="21"/>
      <c r="G49" s="21"/>
      <c r="H49" s="21"/>
      <c r="I49" s="21"/>
      <c r="J49" s="21"/>
    </row>
    <row r="50" spans="2:11">
      <c r="B50" s="20" t="s">
        <v>383</v>
      </c>
      <c r="C50" s="21"/>
      <c r="D50" s="21"/>
      <c r="E50" s="21"/>
      <c r="F50" s="21"/>
      <c r="G50" s="21"/>
      <c r="H50" s="21"/>
      <c r="I50" s="21"/>
      <c r="J50" s="21"/>
    </row>
    <row r="51" spans="2:11">
      <c r="B51" s="24"/>
      <c r="C51" s="150"/>
      <c r="D51" s="150"/>
      <c r="E51" s="150"/>
      <c r="F51" s="150"/>
      <c r="G51" s="150"/>
      <c r="H51" s="150"/>
    </row>
    <row r="52" spans="2:11">
      <c r="C52" s="21"/>
      <c r="D52" s="21"/>
      <c r="E52" s="21"/>
      <c r="F52" s="21"/>
      <c r="G52" s="21"/>
      <c r="H52" s="21"/>
      <c r="I52" s="21"/>
    </row>
    <row r="53" spans="2:11">
      <c r="C53" s="21"/>
      <c r="D53" s="22"/>
      <c r="E53" s="21"/>
      <c r="F53" s="21"/>
      <c r="G53" s="21"/>
      <c r="H53" s="21"/>
      <c r="I53" s="21"/>
    </row>
    <row r="54" spans="2:11">
      <c r="C54" s="21"/>
      <c r="D54" s="22"/>
      <c r="E54" s="21"/>
      <c r="F54" s="21"/>
      <c r="G54" s="21"/>
      <c r="H54" s="21"/>
    </row>
    <row r="55" spans="2:11">
      <c r="C55" s="150"/>
      <c r="D55" s="150"/>
      <c r="E55" s="150"/>
      <c r="F55" s="150"/>
      <c r="G55" s="150"/>
      <c r="H55" s="150"/>
    </row>
    <row r="58" spans="2:11">
      <c r="B58" s="18"/>
      <c r="K58" s="27"/>
    </row>
    <row r="59" spans="2:11">
      <c r="K59" s="21"/>
    </row>
    <row r="60" spans="2:11">
      <c r="B60" s="27"/>
      <c r="C60" s="27"/>
      <c r="D60" s="27"/>
      <c r="E60" s="27"/>
      <c r="F60" s="27"/>
      <c r="G60" s="27"/>
      <c r="H60" s="27"/>
      <c r="I60" s="27"/>
      <c r="J60" s="27"/>
      <c r="K60" s="21"/>
    </row>
    <row r="61" spans="2:11">
      <c r="C61" s="21"/>
      <c r="D61" s="21"/>
      <c r="E61" s="21"/>
      <c r="F61" s="21"/>
      <c r="G61" s="21"/>
      <c r="H61" s="21"/>
      <c r="I61" s="21"/>
      <c r="J61" s="21"/>
      <c r="K61" s="21"/>
    </row>
    <row r="62" spans="2:11">
      <c r="C62" s="21"/>
      <c r="D62" s="21"/>
      <c r="E62" s="21"/>
      <c r="F62" s="21"/>
      <c r="G62" s="21"/>
      <c r="H62" s="21"/>
      <c r="I62" s="21"/>
      <c r="J62" s="21"/>
      <c r="K62" s="21"/>
    </row>
    <row r="63" spans="2:11">
      <c r="C63" s="21"/>
      <c r="D63" s="21"/>
      <c r="E63" s="21"/>
      <c r="F63" s="21"/>
      <c r="G63" s="21"/>
      <c r="H63" s="21"/>
      <c r="I63" s="21"/>
      <c r="J63" s="21"/>
      <c r="K63" s="21"/>
    </row>
    <row r="64" spans="2:11">
      <c r="C64" s="21"/>
      <c r="D64" s="21"/>
      <c r="E64" s="21"/>
      <c r="F64" s="21"/>
      <c r="G64" s="21"/>
      <c r="H64" s="21"/>
      <c r="I64" s="21"/>
      <c r="J64" s="21"/>
      <c r="K64" s="21"/>
    </row>
    <row r="65" spans="2:11">
      <c r="C65" s="21"/>
      <c r="D65" s="21"/>
      <c r="E65" s="21"/>
      <c r="F65" s="21"/>
      <c r="G65" s="21"/>
      <c r="H65" s="21"/>
      <c r="I65" s="21"/>
      <c r="J65" s="21"/>
      <c r="K65" s="21"/>
    </row>
    <row r="66" spans="2:11">
      <c r="C66" s="21"/>
      <c r="D66" s="21"/>
      <c r="E66" s="21"/>
      <c r="F66" s="21"/>
      <c r="G66" s="21"/>
      <c r="H66" s="21"/>
      <c r="I66" s="21"/>
      <c r="J66" s="21"/>
      <c r="K66" s="21"/>
    </row>
    <row r="67" spans="2:11">
      <c r="C67" s="21"/>
      <c r="D67" s="21"/>
      <c r="E67" s="21"/>
      <c r="F67" s="21"/>
      <c r="G67" s="21"/>
      <c r="H67" s="21"/>
      <c r="I67" s="21"/>
      <c r="J67" s="21"/>
      <c r="K67" s="21"/>
    </row>
    <row r="68" spans="2:11">
      <c r="C68" s="21"/>
      <c r="D68" s="21"/>
      <c r="E68" s="21"/>
      <c r="F68" s="21"/>
      <c r="G68" s="21"/>
      <c r="H68" s="21"/>
      <c r="I68" s="21"/>
      <c r="J68" s="21"/>
      <c r="K68" s="21"/>
    </row>
    <row r="69" spans="2:11">
      <c r="C69" s="21"/>
      <c r="D69" s="21"/>
      <c r="E69" s="21"/>
      <c r="F69" s="21"/>
      <c r="G69" s="21"/>
      <c r="H69" s="21"/>
      <c r="I69" s="21"/>
      <c r="J69" s="21"/>
      <c r="K69" s="21"/>
    </row>
    <row r="70" spans="2:11">
      <c r="C70" s="21"/>
      <c r="D70" s="21"/>
      <c r="E70" s="21"/>
      <c r="F70" s="21"/>
      <c r="G70" s="21"/>
      <c r="H70" s="21"/>
      <c r="I70" s="21"/>
      <c r="J70" s="21"/>
      <c r="K70" s="21"/>
    </row>
    <row r="71" spans="2:11">
      <c r="C71" s="21"/>
      <c r="D71" s="21"/>
      <c r="E71" s="21"/>
      <c r="F71" s="21"/>
      <c r="G71" s="21"/>
      <c r="H71" s="21"/>
      <c r="I71" s="21"/>
      <c r="J71" s="21"/>
      <c r="K71" s="21"/>
    </row>
    <row r="72" spans="2:11">
      <c r="C72" s="21"/>
      <c r="D72" s="21"/>
      <c r="E72" s="21"/>
      <c r="F72" s="21"/>
      <c r="G72" s="21"/>
      <c r="H72" s="21"/>
      <c r="I72" s="21"/>
      <c r="J72" s="21"/>
      <c r="K72" s="21"/>
    </row>
    <row r="73" spans="2:11">
      <c r="C73" s="21"/>
      <c r="D73" s="21"/>
      <c r="E73" s="21"/>
      <c r="F73" s="21"/>
      <c r="G73" s="21"/>
      <c r="H73" s="21"/>
      <c r="I73" s="21"/>
      <c r="J73" s="21"/>
      <c r="K73" s="21"/>
    </row>
    <row r="74" spans="2:11">
      <c r="C74" s="21"/>
      <c r="D74" s="21"/>
      <c r="E74" s="21"/>
      <c r="F74" s="21"/>
      <c r="G74" s="21"/>
      <c r="H74" s="21"/>
      <c r="I74" s="21"/>
      <c r="J74" s="21"/>
      <c r="K74" s="21"/>
    </row>
    <row r="75" spans="2:11">
      <c r="C75" s="21"/>
      <c r="D75" s="21"/>
      <c r="E75" s="21"/>
      <c r="F75" s="21"/>
      <c r="G75" s="21"/>
      <c r="H75" s="21"/>
      <c r="I75" s="21"/>
      <c r="J75" s="21"/>
      <c r="K75" s="21"/>
    </row>
    <row r="76" spans="2:11">
      <c r="C76" s="21"/>
      <c r="D76" s="21"/>
      <c r="E76" s="21"/>
      <c r="F76" s="21"/>
      <c r="G76" s="21"/>
      <c r="H76" s="21"/>
      <c r="I76" s="21"/>
      <c r="J76" s="21"/>
      <c r="K76" s="21"/>
    </row>
    <row r="77" spans="2:11">
      <c r="C77" s="21"/>
      <c r="D77" s="21"/>
      <c r="E77" s="21"/>
      <c r="F77" s="21"/>
      <c r="G77" s="21"/>
      <c r="H77" s="21"/>
      <c r="I77" s="21"/>
      <c r="J77" s="21"/>
      <c r="K77" s="21"/>
    </row>
    <row r="78" spans="2:11">
      <c r="C78" s="21"/>
      <c r="D78" s="21"/>
      <c r="E78" s="21"/>
      <c r="F78" s="21"/>
      <c r="G78" s="21"/>
      <c r="H78" s="21"/>
      <c r="I78" s="21"/>
      <c r="J78" s="21"/>
    </row>
    <row r="79" spans="2:11">
      <c r="B79" s="23"/>
      <c r="C79" s="21"/>
      <c r="D79" s="21"/>
      <c r="E79" s="21"/>
      <c r="F79" s="21"/>
      <c r="G79" s="21"/>
      <c r="H79" s="21"/>
      <c r="I79" s="21"/>
      <c r="J79" s="21"/>
    </row>
    <row r="80" spans="2:11">
      <c r="C80" s="21"/>
      <c r="D80" s="21"/>
      <c r="E80" s="21"/>
      <c r="F80" s="21"/>
      <c r="G80" s="21"/>
      <c r="H80" s="21"/>
      <c r="I80" s="21"/>
    </row>
    <row r="81" spans="2:12">
      <c r="C81" s="21"/>
      <c r="D81" s="21"/>
      <c r="E81" s="21"/>
      <c r="F81" s="21"/>
      <c r="G81" s="21"/>
      <c r="H81" s="21"/>
      <c r="I81" s="21"/>
    </row>
    <row r="82" spans="2:12">
      <c r="K82" s="21"/>
    </row>
    <row r="83" spans="2:12">
      <c r="K83" s="21"/>
    </row>
    <row r="84" spans="2:12">
      <c r="C84" s="21"/>
      <c r="D84" s="21"/>
      <c r="E84" s="21"/>
      <c r="F84" s="21"/>
      <c r="G84" s="21"/>
      <c r="H84" s="21"/>
      <c r="I84" s="21"/>
      <c r="J84" s="21"/>
      <c r="K84" s="27"/>
      <c r="L84" s="27"/>
    </row>
    <row r="85" spans="2:12">
      <c r="C85" s="21"/>
      <c r="D85" s="21"/>
      <c r="E85" s="21"/>
      <c r="F85" s="21"/>
      <c r="G85" s="21"/>
      <c r="H85" s="21"/>
      <c r="I85" s="21"/>
      <c r="J85" s="21"/>
      <c r="K85" s="21"/>
      <c r="L85" s="18"/>
    </row>
    <row r="86" spans="2:12">
      <c r="B86" s="27"/>
      <c r="C86" s="27"/>
      <c r="D86" s="27"/>
      <c r="E86" s="27"/>
      <c r="F86" s="27"/>
      <c r="G86" s="27"/>
      <c r="H86" s="27"/>
      <c r="I86" s="27"/>
      <c r="J86" s="27"/>
      <c r="K86" s="21"/>
    </row>
    <row r="87" spans="2:12">
      <c r="C87" s="21"/>
      <c r="D87" s="21"/>
      <c r="E87" s="21"/>
      <c r="F87" s="21"/>
      <c r="G87" s="21"/>
      <c r="H87" s="15"/>
      <c r="I87" s="21"/>
      <c r="J87" s="21"/>
      <c r="K87" s="21"/>
    </row>
    <row r="88" spans="2:12">
      <c r="C88" s="21"/>
      <c r="D88" s="21"/>
      <c r="E88" s="21"/>
      <c r="F88" s="21"/>
      <c r="G88" s="21"/>
      <c r="H88" s="21"/>
      <c r="I88" s="21"/>
      <c r="J88" s="21"/>
      <c r="K88" s="21"/>
    </row>
    <row r="89" spans="2:12">
      <c r="C89" s="21"/>
      <c r="D89" s="21"/>
      <c r="E89" s="21"/>
      <c r="F89" s="21"/>
      <c r="G89" s="21"/>
      <c r="H89" s="21"/>
      <c r="I89" s="21"/>
      <c r="J89" s="21"/>
      <c r="K89" s="21"/>
    </row>
    <row r="90" spans="2:12">
      <c r="C90" s="21"/>
      <c r="D90" s="21"/>
      <c r="E90" s="21"/>
      <c r="F90" s="21"/>
      <c r="G90" s="21"/>
      <c r="H90" s="21"/>
      <c r="I90" s="21"/>
      <c r="J90" s="21"/>
      <c r="K90" s="21"/>
      <c r="L90" s="18"/>
    </row>
    <row r="91" spans="2:12">
      <c r="C91" s="21"/>
      <c r="D91" s="21"/>
      <c r="E91" s="21"/>
      <c r="F91" s="21"/>
      <c r="G91" s="21"/>
      <c r="H91" s="21"/>
      <c r="I91" s="21"/>
      <c r="J91" s="21"/>
      <c r="K91" s="21"/>
    </row>
    <row r="92" spans="2:12">
      <c r="C92" s="21"/>
      <c r="D92" s="21"/>
      <c r="E92" s="21"/>
      <c r="F92" s="21"/>
      <c r="G92" s="21"/>
      <c r="H92" s="21"/>
      <c r="I92" s="21"/>
      <c r="J92" s="21"/>
      <c r="K92" s="21"/>
    </row>
    <row r="93" spans="2:12">
      <c r="C93" s="21"/>
      <c r="D93" s="21"/>
      <c r="E93" s="21"/>
      <c r="F93" s="21"/>
      <c r="G93" s="21"/>
      <c r="H93" s="21"/>
      <c r="I93" s="21"/>
      <c r="J93" s="21"/>
      <c r="K93" s="21"/>
      <c r="L93" s="18"/>
    </row>
    <row r="94" spans="2:12">
      <c r="C94" s="21"/>
      <c r="D94" s="21"/>
      <c r="E94" s="21"/>
      <c r="F94" s="21"/>
      <c r="G94" s="21"/>
      <c r="H94" s="21"/>
      <c r="I94" s="21"/>
      <c r="J94" s="21"/>
      <c r="K94" s="21"/>
    </row>
    <row r="95" spans="2:12">
      <c r="C95" s="21"/>
      <c r="D95" s="21"/>
      <c r="E95" s="21"/>
      <c r="F95" s="21"/>
      <c r="G95" s="21"/>
      <c r="H95" s="21"/>
      <c r="I95" s="21"/>
      <c r="J95" s="21"/>
      <c r="K95" s="21"/>
    </row>
    <row r="96" spans="2:12">
      <c r="C96" s="21"/>
      <c r="D96" s="21"/>
      <c r="E96" s="21"/>
      <c r="F96" s="21"/>
      <c r="G96" s="21"/>
      <c r="H96" s="21"/>
      <c r="I96" s="21"/>
      <c r="J96" s="21"/>
      <c r="K96" s="21"/>
    </row>
    <row r="97" spans="2:12">
      <c r="C97" s="21"/>
      <c r="D97" s="21"/>
      <c r="E97" s="21"/>
      <c r="F97" s="21"/>
      <c r="G97" s="21"/>
      <c r="H97" s="21"/>
      <c r="I97" s="21"/>
      <c r="J97" s="21"/>
      <c r="K97" s="21"/>
    </row>
    <row r="98" spans="2:12">
      <c r="C98" s="21"/>
      <c r="D98" s="21"/>
      <c r="E98" s="21"/>
      <c r="F98" s="21"/>
      <c r="G98" s="21"/>
      <c r="H98" s="21"/>
      <c r="I98" s="21"/>
      <c r="J98" s="21"/>
      <c r="K98" s="21"/>
    </row>
    <row r="99" spans="2:12">
      <c r="C99" s="21"/>
      <c r="D99" s="21"/>
      <c r="E99" s="21"/>
      <c r="F99" s="21"/>
      <c r="G99" s="21"/>
      <c r="H99" s="21"/>
      <c r="I99" s="21"/>
      <c r="J99" s="21"/>
      <c r="K99" s="21"/>
      <c r="L99" s="18"/>
    </row>
    <row r="100" spans="2:12">
      <c r="C100" s="21"/>
      <c r="D100" s="21"/>
      <c r="E100" s="21"/>
      <c r="F100" s="21"/>
      <c r="G100" s="21"/>
      <c r="H100" s="21"/>
      <c r="I100" s="21"/>
      <c r="J100" s="21"/>
      <c r="K100" s="21"/>
      <c r="L100" s="18"/>
    </row>
    <row r="101" spans="2:12">
      <c r="C101" s="21"/>
      <c r="D101" s="21"/>
      <c r="E101" s="21"/>
      <c r="F101" s="21"/>
      <c r="G101" s="21"/>
      <c r="H101" s="21"/>
      <c r="I101" s="21"/>
      <c r="J101" s="21"/>
      <c r="K101" s="21"/>
    </row>
    <row r="102" spans="2:12">
      <c r="C102" s="21"/>
      <c r="D102" s="21"/>
      <c r="E102" s="21"/>
      <c r="F102" s="21"/>
      <c r="G102" s="21"/>
      <c r="H102" s="21"/>
      <c r="I102" s="21"/>
      <c r="J102" s="21"/>
      <c r="K102" s="21"/>
    </row>
    <row r="103" spans="2:12">
      <c r="C103" s="21"/>
      <c r="D103" s="21"/>
      <c r="E103" s="21"/>
      <c r="F103" s="21"/>
      <c r="G103" s="21"/>
      <c r="H103" s="21"/>
      <c r="I103" s="21"/>
      <c r="J103" s="21"/>
      <c r="K103" s="21"/>
    </row>
    <row r="104" spans="2:12">
      <c r="C104" s="21"/>
      <c r="D104" s="21"/>
      <c r="E104" s="21"/>
      <c r="F104" s="21"/>
      <c r="G104" s="21"/>
      <c r="H104" s="21"/>
      <c r="I104" s="21"/>
      <c r="J104" s="21"/>
    </row>
    <row r="105" spans="2:12">
      <c r="B105" s="23"/>
      <c r="C105" s="21"/>
      <c r="D105" s="21"/>
      <c r="E105" s="21"/>
      <c r="F105" s="21"/>
      <c r="G105" s="21"/>
      <c r="H105" s="21"/>
      <c r="I105" s="21"/>
      <c r="J105" s="21"/>
    </row>
    <row r="106" spans="2:12">
      <c r="C106" s="21"/>
      <c r="D106" s="21"/>
      <c r="E106" s="21"/>
      <c r="F106" s="21"/>
      <c r="G106" s="21"/>
      <c r="H106" s="21"/>
      <c r="I106" s="21"/>
    </row>
    <row r="107" spans="2:12">
      <c r="C107" s="21"/>
      <c r="D107" s="21"/>
      <c r="E107" s="21"/>
      <c r="F107" s="21"/>
      <c r="G107" s="21"/>
      <c r="H107" s="21"/>
      <c r="I107" s="21"/>
      <c r="L107" s="18"/>
    </row>
    <row r="109" spans="2:12">
      <c r="H109" s="21"/>
      <c r="I109" s="21"/>
    </row>
    <row r="110" spans="2:12">
      <c r="K110" s="27"/>
    </row>
    <row r="111" spans="2:12">
      <c r="K111" s="21"/>
    </row>
    <row r="112" spans="2:12">
      <c r="B112" s="27"/>
      <c r="C112" s="27"/>
      <c r="D112" s="27"/>
      <c r="E112" s="27"/>
      <c r="F112" s="27"/>
      <c r="G112" s="27"/>
      <c r="H112" s="27"/>
      <c r="I112" s="27"/>
      <c r="J112" s="27"/>
      <c r="K112" s="21"/>
    </row>
    <row r="113" spans="3:11">
      <c r="C113" s="21"/>
      <c r="D113" s="21"/>
      <c r="E113" s="21"/>
      <c r="F113" s="21"/>
      <c r="G113" s="21"/>
      <c r="H113" s="15"/>
      <c r="I113" s="21"/>
      <c r="J113" s="21"/>
      <c r="K113" s="21"/>
    </row>
    <row r="114" spans="3:11">
      <c r="C114" s="21"/>
      <c r="D114" s="21"/>
      <c r="E114" s="21"/>
      <c r="F114" s="21"/>
      <c r="G114" s="21"/>
      <c r="H114" s="15"/>
      <c r="I114" s="21"/>
      <c r="J114" s="21"/>
      <c r="K114" s="21"/>
    </row>
    <row r="115" spans="3:11">
      <c r="C115" s="21"/>
      <c r="D115" s="21"/>
      <c r="E115" s="21"/>
      <c r="F115" s="21"/>
      <c r="G115" s="21"/>
      <c r="H115" s="15"/>
      <c r="I115" s="21"/>
      <c r="J115" s="21"/>
      <c r="K115" s="21"/>
    </row>
    <row r="116" spans="3:11">
      <c r="C116" s="21"/>
      <c r="D116" s="21"/>
      <c r="E116" s="21"/>
      <c r="F116" s="21"/>
      <c r="G116" s="21"/>
      <c r="H116" s="15"/>
      <c r="I116" s="21"/>
      <c r="J116" s="21"/>
      <c r="K116" s="21"/>
    </row>
    <row r="117" spans="3:11">
      <c r="C117" s="21"/>
      <c r="D117" s="21"/>
      <c r="E117" s="21"/>
      <c r="F117" s="21"/>
      <c r="G117" s="21"/>
      <c r="H117" s="15"/>
      <c r="I117" s="21"/>
      <c r="J117" s="21"/>
      <c r="K117" s="21"/>
    </row>
    <row r="118" spans="3:11">
      <c r="C118" s="21"/>
      <c r="D118" s="21"/>
      <c r="E118" s="21"/>
      <c r="F118" s="21"/>
      <c r="G118" s="21"/>
      <c r="H118" s="21"/>
      <c r="I118" s="21"/>
      <c r="J118" s="21"/>
      <c r="K118" s="21"/>
    </row>
    <row r="119" spans="3:11">
      <c r="C119" s="21"/>
      <c r="D119" s="21"/>
      <c r="E119" s="21"/>
      <c r="F119" s="21"/>
      <c r="G119" s="21"/>
      <c r="H119" s="15"/>
      <c r="I119" s="21"/>
      <c r="J119" s="21"/>
      <c r="K119" s="21"/>
    </row>
    <row r="120" spans="3:11">
      <c r="C120" s="21"/>
      <c r="D120" s="21"/>
      <c r="E120" s="21"/>
      <c r="F120" s="21"/>
      <c r="G120" s="21"/>
      <c r="H120" s="15"/>
      <c r="I120" s="21"/>
      <c r="J120" s="21"/>
      <c r="K120" s="21"/>
    </row>
    <row r="121" spans="3:11">
      <c r="C121" s="21"/>
      <c r="D121" s="21"/>
      <c r="E121" s="21"/>
      <c r="F121" s="21"/>
      <c r="G121" s="21"/>
      <c r="H121" s="21"/>
      <c r="I121" s="21"/>
      <c r="J121" s="21"/>
      <c r="K121" s="21"/>
    </row>
    <row r="122" spans="3:11">
      <c r="C122" s="21"/>
      <c r="D122" s="21"/>
      <c r="E122" s="21"/>
      <c r="F122" s="21"/>
      <c r="G122" s="21"/>
      <c r="H122" s="15"/>
      <c r="I122" s="21"/>
      <c r="J122" s="21"/>
      <c r="K122" s="21"/>
    </row>
    <row r="123" spans="3:11">
      <c r="C123" s="21"/>
      <c r="D123" s="21"/>
      <c r="E123" s="21"/>
      <c r="F123" s="21"/>
      <c r="G123" s="21"/>
      <c r="H123" s="15"/>
      <c r="I123" s="21"/>
      <c r="J123" s="21"/>
      <c r="K123" s="21"/>
    </row>
    <row r="124" spans="3:11">
      <c r="C124" s="21"/>
      <c r="D124" s="21"/>
      <c r="E124" s="21"/>
      <c r="F124" s="21"/>
      <c r="G124" s="21"/>
      <c r="H124" s="15"/>
      <c r="I124" s="21"/>
      <c r="J124" s="21"/>
      <c r="K124" s="21"/>
    </row>
    <row r="125" spans="3:11">
      <c r="C125" s="21"/>
      <c r="D125" s="21"/>
      <c r="E125" s="21"/>
      <c r="F125" s="21"/>
      <c r="G125" s="21"/>
      <c r="H125" s="15"/>
      <c r="I125" s="21"/>
      <c r="J125" s="21"/>
      <c r="K125" s="21"/>
    </row>
    <row r="126" spans="3:11">
      <c r="C126" s="21"/>
      <c r="D126" s="21"/>
      <c r="E126" s="21"/>
      <c r="F126" s="21"/>
      <c r="G126" s="21"/>
      <c r="H126" s="15"/>
      <c r="I126" s="21"/>
      <c r="J126" s="21"/>
      <c r="K126" s="21"/>
    </row>
    <row r="127" spans="3:11">
      <c r="C127" s="21"/>
      <c r="D127" s="21"/>
      <c r="E127" s="21"/>
      <c r="F127" s="21"/>
      <c r="G127" s="21"/>
      <c r="H127" s="21"/>
      <c r="I127" s="21"/>
      <c r="J127" s="21"/>
      <c r="K127" s="21"/>
    </row>
    <row r="128" spans="3:11">
      <c r="C128" s="21"/>
      <c r="D128" s="21"/>
      <c r="E128" s="21"/>
      <c r="F128" s="21"/>
      <c r="G128" s="21"/>
      <c r="H128" s="21"/>
      <c r="I128" s="21"/>
      <c r="J128" s="21"/>
      <c r="K128" s="21"/>
    </row>
    <row r="129" spans="2:12">
      <c r="C129" s="21"/>
      <c r="D129" s="21"/>
      <c r="E129" s="21"/>
      <c r="F129" s="21"/>
      <c r="G129" s="21"/>
      <c r="H129" s="15"/>
      <c r="I129" s="21"/>
      <c r="J129" s="21"/>
      <c r="K129" s="21"/>
    </row>
    <row r="130" spans="2:12">
      <c r="C130" s="21"/>
      <c r="D130" s="21"/>
      <c r="E130" s="21"/>
      <c r="F130" s="21"/>
      <c r="G130" s="21"/>
      <c r="H130" s="15"/>
      <c r="I130" s="21"/>
      <c r="J130" s="21"/>
    </row>
    <row r="131" spans="2:12">
      <c r="B131" s="23"/>
      <c r="C131" s="21"/>
      <c r="D131" s="21"/>
      <c r="E131" s="21"/>
      <c r="F131" s="21"/>
      <c r="G131" s="21"/>
      <c r="H131" s="21"/>
      <c r="I131" s="21"/>
      <c r="J131" s="21"/>
    </row>
    <row r="132" spans="2:12">
      <c r="C132" s="21"/>
      <c r="D132" s="21"/>
      <c r="E132" s="21"/>
      <c r="F132" s="21"/>
      <c r="G132" s="21"/>
      <c r="H132" s="21"/>
      <c r="I132" s="21"/>
    </row>
    <row r="133" spans="2:12">
      <c r="C133" s="21"/>
      <c r="D133" s="21"/>
      <c r="E133" s="21"/>
      <c r="F133" s="21"/>
      <c r="G133" s="21"/>
      <c r="H133" s="21"/>
      <c r="I133" s="21"/>
    </row>
    <row r="135" spans="2:12">
      <c r="D135" s="21"/>
      <c r="F135" s="21"/>
    </row>
    <row r="136" spans="2:12">
      <c r="D136" s="18"/>
      <c r="E136" s="18"/>
      <c r="F136" s="18"/>
    </row>
    <row r="138" spans="2:12">
      <c r="K138" s="27"/>
      <c r="L138" s="27"/>
    </row>
    <row r="139" spans="2:12">
      <c r="K139" s="21"/>
      <c r="L139" s="18"/>
    </row>
    <row r="140" spans="2:12">
      <c r="B140" s="27"/>
      <c r="C140" s="27"/>
      <c r="D140" s="27"/>
      <c r="E140" s="27"/>
      <c r="F140" s="27"/>
      <c r="G140" s="27"/>
      <c r="H140" s="27"/>
      <c r="I140" s="27"/>
      <c r="J140" s="27"/>
      <c r="K140" s="21"/>
      <c r="L140" s="18"/>
    </row>
    <row r="141" spans="2:12">
      <c r="C141" s="21"/>
      <c r="D141" s="21"/>
      <c r="E141" s="21"/>
      <c r="F141" s="21"/>
      <c r="G141" s="21"/>
      <c r="H141" s="15"/>
      <c r="I141" s="21"/>
      <c r="J141" s="21"/>
      <c r="K141" s="21"/>
      <c r="L141" s="18"/>
    </row>
    <row r="142" spans="2:12">
      <c r="C142" s="21"/>
      <c r="D142" s="21"/>
      <c r="E142" s="21"/>
      <c r="F142" s="21"/>
      <c r="G142" s="21"/>
      <c r="H142" s="15"/>
      <c r="I142" s="21"/>
      <c r="J142" s="21"/>
      <c r="K142" s="21"/>
      <c r="L142" s="18"/>
    </row>
    <row r="143" spans="2:12">
      <c r="C143" s="21"/>
      <c r="D143" s="21"/>
      <c r="E143" s="21"/>
      <c r="F143" s="21"/>
      <c r="G143" s="21"/>
      <c r="H143" s="15"/>
      <c r="I143" s="21"/>
      <c r="J143" s="21"/>
      <c r="K143" s="21"/>
      <c r="L143" s="18"/>
    </row>
    <row r="144" spans="2:12">
      <c r="C144" s="21"/>
      <c r="D144" s="15"/>
      <c r="E144" s="21"/>
      <c r="F144" s="15"/>
      <c r="G144" s="21"/>
      <c r="H144" s="15"/>
      <c r="I144" s="21"/>
      <c r="J144" s="21"/>
      <c r="K144" s="21"/>
      <c r="L144" s="18"/>
    </row>
    <row r="145" spans="2:12">
      <c r="C145" s="21"/>
      <c r="D145" s="15"/>
      <c r="E145" s="21"/>
      <c r="F145" s="15"/>
      <c r="G145" s="21"/>
      <c r="H145" s="15"/>
      <c r="I145" s="21"/>
      <c r="J145" s="21"/>
      <c r="K145" s="21"/>
      <c r="L145" s="18"/>
    </row>
    <row r="146" spans="2:12">
      <c r="C146" s="21"/>
      <c r="D146" s="21"/>
      <c r="E146" s="21"/>
      <c r="F146" s="21"/>
      <c r="G146" s="21"/>
      <c r="H146" s="21"/>
      <c r="I146" s="21"/>
      <c r="J146" s="21"/>
      <c r="K146" s="21"/>
      <c r="L146" s="18"/>
    </row>
    <row r="147" spans="2:12">
      <c r="C147" s="21"/>
      <c r="D147" s="21"/>
      <c r="E147" s="21"/>
      <c r="F147" s="21"/>
      <c r="G147" s="21"/>
      <c r="H147" s="15"/>
      <c r="I147" s="21"/>
      <c r="J147" s="21"/>
      <c r="K147" s="21"/>
      <c r="L147" s="18"/>
    </row>
    <row r="148" spans="2:12">
      <c r="C148" s="21"/>
      <c r="D148" s="21"/>
      <c r="E148" s="21"/>
      <c r="F148" s="21"/>
      <c r="G148" s="21"/>
      <c r="H148" s="15"/>
      <c r="I148" s="21"/>
      <c r="J148" s="21"/>
      <c r="K148" s="21"/>
      <c r="L148" s="18"/>
    </row>
    <row r="149" spans="2:12">
      <c r="C149" s="21"/>
      <c r="D149" s="21"/>
      <c r="E149" s="21"/>
      <c r="F149" s="21"/>
      <c r="G149" s="21"/>
      <c r="H149" s="21"/>
      <c r="I149" s="21"/>
      <c r="J149" s="21"/>
      <c r="K149" s="21"/>
      <c r="L149" s="18"/>
    </row>
    <row r="150" spans="2:12">
      <c r="C150" s="21"/>
      <c r="D150" s="21"/>
      <c r="E150" s="21"/>
      <c r="F150" s="21"/>
      <c r="G150" s="21"/>
      <c r="H150" s="15"/>
      <c r="I150" s="21"/>
      <c r="J150" s="21"/>
      <c r="K150" s="21"/>
      <c r="L150" s="18"/>
    </row>
    <row r="151" spans="2:12">
      <c r="C151" s="21"/>
      <c r="D151" s="21"/>
      <c r="E151" s="21"/>
      <c r="F151" s="21"/>
      <c r="G151" s="21"/>
      <c r="H151" s="15"/>
      <c r="I151" s="21"/>
      <c r="J151" s="21"/>
      <c r="K151" s="21"/>
      <c r="L151" s="18"/>
    </row>
    <row r="152" spans="2:12">
      <c r="C152" s="21"/>
      <c r="D152" s="21"/>
      <c r="E152" s="21"/>
      <c r="F152" s="21"/>
      <c r="G152" s="21"/>
      <c r="H152" s="15"/>
      <c r="I152" s="21"/>
      <c r="J152" s="21"/>
      <c r="K152" s="21"/>
      <c r="L152" s="18"/>
    </row>
    <row r="153" spans="2:12">
      <c r="C153" s="21"/>
      <c r="D153" s="21"/>
      <c r="E153" s="21"/>
      <c r="F153" s="21"/>
      <c r="G153" s="21"/>
      <c r="H153" s="15"/>
      <c r="I153" s="21"/>
      <c r="J153" s="21"/>
      <c r="K153" s="21"/>
      <c r="L153" s="18"/>
    </row>
    <row r="154" spans="2:12">
      <c r="C154" s="21"/>
      <c r="D154" s="21"/>
      <c r="E154" s="21"/>
      <c r="F154" s="21"/>
      <c r="G154" s="21"/>
      <c r="H154" s="15"/>
      <c r="I154" s="21"/>
      <c r="J154" s="21"/>
      <c r="K154" s="21"/>
      <c r="L154" s="18"/>
    </row>
    <row r="155" spans="2:12">
      <c r="C155" s="21"/>
      <c r="D155" s="21"/>
      <c r="E155" s="21"/>
      <c r="F155" s="21"/>
      <c r="G155" s="21"/>
      <c r="H155" s="21"/>
      <c r="I155" s="21"/>
      <c r="J155" s="21"/>
      <c r="K155" s="21"/>
      <c r="L155" s="18"/>
    </row>
    <row r="156" spans="2:12">
      <c r="C156" s="21"/>
      <c r="D156" s="21"/>
      <c r="E156" s="21"/>
      <c r="F156" s="21"/>
      <c r="G156" s="21"/>
      <c r="H156" s="21"/>
      <c r="I156" s="21"/>
      <c r="J156" s="21"/>
      <c r="K156" s="21"/>
      <c r="L156" s="18"/>
    </row>
    <row r="157" spans="2:12">
      <c r="C157" s="21"/>
      <c r="D157" s="21"/>
      <c r="E157" s="21"/>
      <c r="F157" s="21"/>
      <c r="G157" s="21"/>
      <c r="H157" s="15"/>
      <c r="I157" s="21"/>
      <c r="J157" s="21"/>
      <c r="K157" s="21"/>
    </row>
    <row r="158" spans="2:12">
      <c r="C158" s="21"/>
      <c r="D158" s="21"/>
      <c r="E158" s="21"/>
      <c r="F158" s="15"/>
      <c r="G158" s="21"/>
      <c r="H158" s="15"/>
      <c r="I158" s="21"/>
      <c r="J158" s="21"/>
    </row>
    <row r="159" spans="2:12">
      <c r="B159" s="23"/>
      <c r="C159" s="21"/>
      <c r="D159" s="21"/>
      <c r="E159" s="21"/>
      <c r="F159" s="21"/>
      <c r="G159" s="21"/>
      <c r="H159" s="21"/>
      <c r="I159" s="21"/>
      <c r="J159" s="21"/>
    </row>
    <row r="160" spans="2:12">
      <c r="C160" s="21"/>
      <c r="D160" s="21"/>
      <c r="E160" s="21"/>
      <c r="F160" s="21"/>
      <c r="G160" s="21"/>
      <c r="H160" s="21"/>
      <c r="I160" s="21"/>
    </row>
    <row r="161" spans="2:11">
      <c r="C161" s="21"/>
      <c r="D161" s="21"/>
      <c r="E161" s="21"/>
      <c r="F161" s="21"/>
      <c r="G161" s="21"/>
      <c r="H161" s="21"/>
      <c r="I161" s="21"/>
    </row>
    <row r="165" spans="2:11">
      <c r="B165" s="151"/>
      <c r="K165" s="27"/>
    </row>
    <row r="166" spans="2:11">
      <c r="K166" s="21"/>
    </row>
    <row r="167" spans="2:11">
      <c r="B167" s="27"/>
      <c r="C167" s="27"/>
      <c r="D167" s="27"/>
      <c r="E167" s="27"/>
      <c r="F167" s="27"/>
      <c r="G167" s="27"/>
      <c r="H167" s="27"/>
      <c r="I167" s="27"/>
      <c r="J167" s="27"/>
      <c r="K167" s="21"/>
    </row>
    <row r="168" spans="2:11">
      <c r="C168" s="21"/>
      <c r="D168" s="21"/>
      <c r="E168" s="21"/>
      <c r="F168" s="21"/>
      <c r="G168" s="21"/>
      <c r="H168" s="15"/>
      <c r="I168" s="21"/>
      <c r="J168" s="21"/>
      <c r="K168" s="21"/>
    </row>
    <row r="169" spans="2:11">
      <c r="C169" s="21"/>
      <c r="D169" s="21"/>
      <c r="E169" s="21"/>
      <c r="F169" s="21"/>
      <c r="G169" s="15"/>
      <c r="H169" s="15"/>
      <c r="I169" s="21"/>
      <c r="J169" s="21"/>
      <c r="K169" s="21"/>
    </row>
    <row r="170" spans="2:11">
      <c r="C170" s="21"/>
      <c r="D170" s="21"/>
      <c r="E170" s="21"/>
      <c r="F170" s="21"/>
      <c r="G170" s="15"/>
      <c r="H170" s="15"/>
      <c r="I170" s="21"/>
      <c r="J170" s="21"/>
      <c r="K170" s="21"/>
    </row>
    <row r="171" spans="2:11">
      <c r="C171" s="21"/>
      <c r="D171" s="15"/>
      <c r="E171" s="21"/>
      <c r="F171" s="15"/>
      <c r="G171" s="21"/>
      <c r="H171" s="15"/>
      <c r="I171" s="21"/>
      <c r="J171" s="21"/>
      <c r="K171" s="21"/>
    </row>
    <row r="172" spans="2:11">
      <c r="C172" s="21"/>
      <c r="D172" s="15"/>
      <c r="E172" s="21"/>
      <c r="F172" s="15"/>
      <c r="G172" s="21"/>
      <c r="H172" s="15"/>
      <c r="I172" s="21"/>
      <c r="J172" s="21"/>
      <c r="K172" s="21"/>
    </row>
    <row r="173" spans="2:11">
      <c r="C173" s="21"/>
      <c r="D173" s="21"/>
      <c r="E173" s="21"/>
      <c r="F173" s="21"/>
      <c r="G173" s="21"/>
      <c r="H173" s="21"/>
      <c r="I173" s="21"/>
      <c r="J173" s="21"/>
      <c r="K173" s="21"/>
    </row>
    <row r="174" spans="2:11">
      <c r="C174" s="21"/>
      <c r="D174" s="21"/>
      <c r="E174" s="21"/>
      <c r="F174" s="21"/>
      <c r="G174" s="15"/>
      <c r="H174" s="15"/>
      <c r="I174" s="21"/>
      <c r="J174" s="21"/>
      <c r="K174" s="21"/>
    </row>
    <row r="175" spans="2:11">
      <c r="C175" s="21"/>
      <c r="D175" s="21"/>
      <c r="E175" s="21"/>
      <c r="F175" s="21"/>
      <c r="G175" s="15"/>
      <c r="H175" s="15"/>
      <c r="I175" s="21"/>
      <c r="J175" s="21"/>
      <c r="K175" s="21"/>
    </row>
    <row r="176" spans="2:11">
      <c r="C176" s="21"/>
      <c r="D176" s="21"/>
      <c r="E176" s="21"/>
      <c r="F176" s="21"/>
      <c r="G176" s="21"/>
      <c r="H176" s="21"/>
      <c r="I176" s="21"/>
      <c r="J176" s="21"/>
      <c r="K176" s="21"/>
    </row>
    <row r="177" spans="2:11">
      <c r="C177" s="21"/>
      <c r="D177" s="21"/>
      <c r="E177" s="21"/>
      <c r="F177" s="21"/>
      <c r="G177" s="15"/>
      <c r="H177" s="15"/>
      <c r="I177" s="21"/>
      <c r="J177" s="21"/>
      <c r="K177" s="21"/>
    </row>
    <row r="178" spans="2:11">
      <c r="C178" s="21"/>
      <c r="D178" s="21"/>
      <c r="E178" s="21"/>
      <c r="F178" s="21"/>
      <c r="G178" s="15"/>
      <c r="H178" s="15"/>
      <c r="I178" s="21"/>
      <c r="J178" s="21"/>
      <c r="K178" s="21"/>
    </row>
    <row r="179" spans="2:11">
      <c r="C179" s="21"/>
      <c r="D179" s="21"/>
      <c r="E179" s="21"/>
      <c r="F179" s="21"/>
      <c r="G179" s="15"/>
      <c r="H179" s="15"/>
      <c r="I179" s="21"/>
      <c r="J179" s="21"/>
      <c r="K179" s="21"/>
    </row>
    <row r="180" spans="2:11">
      <c r="C180" s="21"/>
      <c r="D180" s="21"/>
      <c r="E180" s="21"/>
      <c r="F180" s="21"/>
      <c r="G180" s="15"/>
      <c r="H180" s="15"/>
      <c r="I180" s="21"/>
      <c r="J180" s="21"/>
      <c r="K180" s="21"/>
    </row>
    <row r="181" spans="2:11">
      <c r="C181" s="21"/>
      <c r="D181" s="21"/>
      <c r="E181" s="21"/>
      <c r="F181" s="21"/>
      <c r="G181" s="15"/>
      <c r="H181" s="15"/>
      <c r="I181" s="21"/>
      <c r="J181" s="21"/>
      <c r="K181" s="21"/>
    </row>
    <row r="182" spans="2:11">
      <c r="C182" s="21"/>
      <c r="D182" s="21"/>
      <c r="E182" s="21"/>
      <c r="F182" s="21"/>
      <c r="G182" s="21"/>
      <c r="H182" s="21"/>
      <c r="I182" s="21"/>
      <c r="J182" s="21"/>
      <c r="K182" s="21"/>
    </row>
    <row r="183" spans="2:11">
      <c r="C183" s="21"/>
      <c r="D183" s="21"/>
      <c r="E183" s="21"/>
      <c r="F183" s="21"/>
      <c r="G183" s="21"/>
      <c r="H183" s="21"/>
      <c r="I183" s="21"/>
      <c r="J183" s="21"/>
      <c r="K183" s="21"/>
    </row>
    <row r="184" spans="2:11">
      <c r="C184" s="21"/>
      <c r="D184" s="21"/>
      <c r="E184" s="21"/>
      <c r="F184" s="21"/>
      <c r="G184" s="15"/>
      <c r="H184" s="15"/>
      <c r="I184" s="21"/>
      <c r="J184" s="21"/>
      <c r="K184" s="21"/>
    </row>
    <row r="185" spans="2:11">
      <c r="C185" s="21"/>
      <c r="D185" s="21"/>
      <c r="E185" s="21"/>
      <c r="F185" s="15"/>
      <c r="G185" s="21"/>
      <c r="H185" s="15"/>
      <c r="I185" s="21"/>
      <c r="J185" s="21"/>
    </row>
    <row r="186" spans="2:11">
      <c r="B186" s="23"/>
      <c r="C186" s="21"/>
      <c r="D186" s="21"/>
      <c r="E186" s="21"/>
      <c r="F186" s="21"/>
      <c r="G186" s="21"/>
      <c r="H186" s="21"/>
      <c r="I186" s="21"/>
      <c r="J186" s="21"/>
    </row>
    <row r="187" spans="2:11">
      <c r="C187" s="21"/>
      <c r="D187" s="21"/>
      <c r="E187" s="21"/>
      <c r="F187" s="21"/>
      <c r="G187" s="21"/>
      <c r="H187" s="21"/>
      <c r="I187" s="21"/>
    </row>
    <row r="188" spans="2:11">
      <c r="C188" s="21"/>
      <c r="D188" s="21"/>
      <c r="E188" s="21"/>
      <c r="F188" s="21"/>
      <c r="G188" s="21"/>
      <c r="H188" s="21"/>
      <c r="I188" s="21"/>
    </row>
  </sheetData>
  <hyperlinks>
    <hyperlink ref="B4" r:id="rId1"/>
    <hyperlink ref="B49" r:id="rId2"/>
  </hyperlinks>
  <pageMargins left="0.75" right="0.75" top="1" bottom="1" header="0.5" footer="0.5"/>
  <pageSetup paperSize="9" orientation="portrait" horizontalDpi="4294967292" verticalDpi="4294967292" r:id="rId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92D050"/>
  </sheetPr>
  <dimension ref="A2:J60"/>
  <sheetViews>
    <sheetView zoomScale="70" zoomScaleNormal="70" workbookViewId="0">
      <selection activeCell="H42" sqref="H42"/>
    </sheetView>
  </sheetViews>
  <sheetFormatPr baseColWidth="10" defaultRowHeight="12.75"/>
  <cols>
    <col min="1" max="1" width="11" style="20"/>
    <col min="2" max="2" width="21.25" style="20" customWidth="1"/>
    <col min="3" max="3" width="34" style="20" customWidth="1"/>
    <col min="4" max="4" width="23.625" style="46" customWidth="1"/>
    <col min="5" max="5" width="13.375" style="20" customWidth="1"/>
    <col min="6" max="6" width="11.75" style="20" customWidth="1"/>
    <col min="7" max="7" width="11" style="20"/>
    <col min="8" max="8" width="18.125" style="20" customWidth="1"/>
    <col min="9" max="9" width="22.875" style="46" customWidth="1"/>
    <col min="10" max="16384" width="11" style="20"/>
  </cols>
  <sheetData>
    <row r="2" spans="1:10" ht="18.75">
      <c r="B2" s="169" t="s">
        <v>423</v>
      </c>
    </row>
    <row r="3" spans="1:10" ht="18.75">
      <c r="B3" s="169" t="s">
        <v>405</v>
      </c>
    </row>
    <row r="4" spans="1:10">
      <c r="B4" s="20" t="s">
        <v>239</v>
      </c>
    </row>
    <row r="5" spans="1:10">
      <c r="B5" s="20" t="s">
        <v>422</v>
      </c>
    </row>
    <row r="6" spans="1:10">
      <c r="B6" s="45"/>
      <c r="C6" s="46"/>
      <c r="F6" s="46"/>
    </row>
    <row r="7" spans="1:10">
      <c r="A7" s="177"/>
      <c r="B7" s="267">
        <v>2013</v>
      </c>
      <c r="C7" s="24"/>
      <c r="D7" s="45"/>
      <c r="E7" s="24"/>
      <c r="F7" s="24"/>
      <c r="G7" s="177"/>
      <c r="H7" s="170">
        <v>2013</v>
      </c>
      <c r="J7" s="177"/>
    </row>
    <row r="8" spans="1:10" ht="26.25" thickBot="1">
      <c r="B8" s="106" t="s">
        <v>2</v>
      </c>
      <c r="C8" s="266" t="s">
        <v>397</v>
      </c>
      <c r="D8" s="285"/>
      <c r="E8" s="288" t="s">
        <v>420</v>
      </c>
      <c r="F8" s="288" t="s">
        <v>421</v>
      </c>
      <c r="H8" s="106" t="s">
        <v>94</v>
      </c>
      <c r="I8" s="266" t="s">
        <v>1</v>
      </c>
    </row>
    <row r="9" spans="1:10">
      <c r="B9" s="20" t="s">
        <v>3</v>
      </c>
      <c r="C9" s="264">
        <f>+E9+F9</f>
        <v>1.5791833932849126</v>
      </c>
      <c r="D9" s="46" t="s">
        <v>3</v>
      </c>
      <c r="E9" s="286">
        <v>1.0942423535777435</v>
      </c>
      <c r="F9" s="286">
        <v>0.48494103970716923</v>
      </c>
      <c r="H9" s="20" t="s">
        <v>157</v>
      </c>
      <c r="I9" s="48">
        <f>C12+C19+C27+C37+C52+C24+C10</f>
        <v>125.52189374956018</v>
      </c>
    </row>
    <row r="10" spans="1:10">
      <c r="B10" s="20" t="s">
        <v>4</v>
      </c>
      <c r="C10" s="264">
        <f t="shared" ref="C10:C57" si="0">+E10+F10</f>
        <v>0.88513741385220135</v>
      </c>
      <c r="D10" s="46" t="s">
        <v>406</v>
      </c>
      <c r="E10" s="286">
        <v>0.37600474920689586</v>
      </c>
      <c r="F10" s="286">
        <v>0.50913266464530549</v>
      </c>
      <c r="H10" s="20" t="s">
        <v>158</v>
      </c>
      <c r="I10" s="48">
        <f>C57+C39</f>
        <v>7.4513767176000165</v>
      </c>
    </row>
    <row r="11" spans="1:10">
      <c r="B11" s="20" t="s">
        <v>5</v>
      </c>
      <c r="C11" s="264">
        <f t="shared" si="0"/>
        <v>44.263971250969639</v>
      </c>
      <c r="D11" s="46" t="s">
        <v>407</v>
      </c>
      <c r="E11" s="286">
        <v>29.298332459783115</v>
      </c>
      <c r="F11" s="286">
        <v>14.965638791186526</v>
      </c>
      <c r="H11" s="20" t="s">
        <v>159</v>
      </c>
      <c r="I11" s="48">
        <f>C13</f>
        <v>7.8057287113250986</v>
      </c>
    </row>
    <row r="12" spans="1:10">
      <c r="B12" s="20" t="s">
        <v>6</v>
      </c>
      <c r="C12" s="264">
        <f t="shared" si="0"/>
        <v>7.1398139984501139</v>
      </c>
      <c r="D12" s="46" t="s">
        <v>6</v>
      </c>
      <c r="E12" s="286">
        <v>3.7021531329781512</v>
      </c>
      <c r="F12" s="286">
        <v>3.4376608654719627</v>
      </c>
      <c r="H12" s="20" t="s">
        <v>200</v>
      </c>
      <c r="I12" s="48">
        <f>C26+C36+C40+C47</f>
        <v>118.09552094407033</v>
      </c>
    </row>
    <row r="13" spans="1:10">
      <c r="B13" s="20" t="s">
        <v>7</v>
      </c>
      <c r="C13" s="264">
        <f t="shared" si="0"/>
        <v>7.8057287113250986</v>
      </c>
      <c r="D13" s="46" t="s">
        <v>7</v>
      </c>
      <c r="E13" s="286">
        <v>3.3187806580172183</v>
      </c>
      <c r="F13" s="286">
        <v>4.4869480533078807</v>
      </c>
      <c r="H13" s="20" t="s">
        <v>160</v>
      </c>
      <c r="I13" s="48">
        <f>C22+C25+C28+C29+C33+C48+C49+C31</f>
        <v>139.75580615234119</v>
      </c>
    </row>
    <row r="14" spans="1:10">
      <c r="B14" s="20" t="s">
        <v>8</v>
      </c>
      <c r="C14" s="264">
        <f t="shared" si="0"/>
        <v>0.94157640384353736</v>
      </c>
      <c r="D14" s="46" t="s">
        <v>8</v>
      </c>
      <c r="E14" s="286">
        <v>0.46616481028746987</v>
      </c>
      <c r="F14" s="286">
        <v>0.47541159355606749</v>
      </c>
      <c r="H14" s="20" t="s">
        <v>161</v>
      </c>
      <c r="I14" s="48">
        <f>C50</f>
        <v>5.9099829347763206</v>
      </c>
    </row>
    <row r="15" spans="1:10">
      <c r="B15" s="20" t="s">
        <v>9</v>
      </c>
      <c r="C15" s="264">
        <f t="shared" si="0"/>
        <v>193.5105206647429</v>
      </c>
      <c r="D15" s="46" t="s">
        <v>408</v>
      </c>
      <c r="E15" s="286">
        <v>153.14966776448389</v>
      </c>
      <c r="F15" s="286">
        <v>40.360852900259019</v>
      </c>
      <c r="H15" s="20" t="s">
        <v>162</v>
      </c>
      <c r="I15" s="48">
        <f>C17+C32+C54+C44</f>
        <v>7.7929937121518851</v>
      </c>
    </row>
    <row r="16" spans="1:10">
      <c r="B16" s="20" t="s">
        <v>10</v>
      </c>
      <c r="C16" s="264">
        <f t="shared" si="0"/>
        <v>16.49145712665284</v>
      </c>
      <c r="D16" s="46" t="s">
        <v>10</v>
      </c>
      <c r="E16" s="286">
        <v>9.5156825600647661</v>
      </c>
      <c r="F16" s="286">
        <v>6.9757745665880719</v>
      </c>
      <c r="H16" s="20" t="s">
        <v>163</v>
      </c>
      <c r="I16" s="48">
        <f>C9</f>
        <v>1.5791833932849126</v>
      </c>
    </row>
    <row r="17" spans="2:9">
      <c r="B17" s="20" t="s">
        <v>11</v>
      </c>
      <c r="C17" s="264">
        <f t="shared" si="0"/>
        <v>1.2431886113279105</v>
      </c>
      <c r="D17" s="46" t="s">
        <v>11</v>
      </c>
      <c r="E17" s="286">
        <v>0.63470268232677274</v>
      </c>
      <c r="F17" s="286">
        <v>0.60848592900113774</v>
      </c>
      <c r="H17" s="20" t="s">
        <v>164</v>
      </c>
      <c r="I17" s="48">
        <f>C15+C23+C42+C43</f>
        <v>214.79213997326323</v>
      </c>
    </row>
    <row r="18" spans="2:9">
      <c r="B18" s="20" t="s">
        <v>12</v>
      </c>
      <c r="C18" s="264">
        <f t="shared" si="0"/>
        <v>1.3526221960225191</v>
      </c>
      <c r="D18" s="46" t="s">
        <v>409</v>
      </c>
      <c r="E18" s="286">
        <v>0.68920710263834184</v>
      </c>
      <c r="F18" s="286">
        <v>0.66341509338417726</v>
      </c>
      <c r="H18" s="20" t="s">
        <v>155</v>
      </c>
      <c r="I18" s="48">
        <f>C11+C53</f>
        <v>69.145605332156123</v>
      </c>
    </row>
    <row r="19" spans="2:9">
      <c r="B19" s="20" t="s">
        <v>13</v>
      </c>
      <c r="C19" s="264">
        <f t="shared" si="0"/>
        <v>1.594296339714278</v>
      </c>
      <c r="D19" s="46" t="s">
        <v>13</v>
      </c>
      <c r="E19" s="286">
        <v>0.56473735934578428</v>
      </c>
      <c r="F19" s="286">
        <v>1.0295589803684937</v>
      </c>
      <c r="H19" s="20" t="s">
        <v>178</v>
      </c>
      <c r="I19" s="48">
        <f>C14</f>
        <v>0.94157640384353736</v>
      </c>
    </row>
    <row r="20" spans="2:9">
      <c r="B20" s="20" t="s">
        <v>14</v>
      </c>
      <c r="C20" s="264">
        <f t="shared" si="0"/>
        <v>6.9702642724872339</v>
      </c>
      <c r="D20" s="46" t="s">
        <v>410</v>
      </c>
      <c r="E20" s="286">
        <v>3.1523903574198022</v>
      </c>
      <c r="F20" s="286">
        <v>3.8178739150674317</v>
      </c>
      <c r="H20" s="20" t="s">
        <v>179</v>
      </c>
      <c r="I20" s="48">
        <f>C20+C51+C55</f>
        <v>27.991041607745576</v>
      </c>
    </row>
    <row r="21" spans="2:9">
      <c r="B21" s="20" t="s">
        <v>15</v>
      </c>
      <c r="C21" s="264">
        <f t="shared" si="0"/>
        <v>2.1904309915522333</v>
      </c>
      <c r="D21" s="46" t="s">
        <v>411</v>
      </c>
      <c r="E21" s="286">
        <v>0.83137146413367191</v>
      </c>
      <c r="F21" s="286">
        <v>1.3590595274185613</v>
      </c>
      <c r="H21" s="20" t="s">
        <v>180</v>
      </c>
      <c r="I21" s="48">
        <f>C21+C34+C35</f>
        <v>343.0529500129208</v>
      </c>
    </row>
    <row r="22" spans="2:9">
      <c r="B22" s="20" t="s">
        <v>16</v>
      </c>
      <c r="C22" s="264">
        <f t="shared" si="0"/>
        <v>18.01738141956027</v>
      </c>
      <c r="D22" s="46" t="s">
        <v>16</v>
      </c>
      <c r="E22" s="286">
        <v>11.08770125100259</v>
      </c>
      <c r="F22" s="286">
        <v>6.9296801685576801</v>
      </c>
      <c r="H22" s="20" t="s">
        <v>181</v>
      </c>
      <c r="I22" s="48">
        <f>C45</f>
        <v>6.2013196280656029</v>
      </c>
    </row>
    <row r="23" spans="2:9">
      <c r="B23" s="20" t="s">
        <v>17</v>
      </c>
      <c r="C23" s="264">
        <f t="shared" si="0"/>
        <v>11.618989957329584</v>
      </c>
      <c r="D23" s="46" t="s">
        <v>412</v>
      </c>
      <c r="E23" s="286">
        <v>6.4595802364042925</v>
      </c>
      <c r="F23" s="286">
        <v>5.1594097209252912</v>
      </c>
      <c r="H23" s="20" t="s">
        <v>182</v>
      </c>
      <c r="I23" s="48">
        <f>C41</f>
        <v>4.3083450556757299</v>
      </c>
    </row>
    <row r="24" spans="2:9">
      <c r="B24" s="20" t="s">
        <v>18</v>
      </c>
      <c r="C24" s="264">
        <f t="shared" si="0"/>
        <v>6.8596566993879815</v>
      </c>
      <c r="D24" s="46" t="s">
        <v>413</v>
      </c>
      <c r="E24" s="286">
        <v>3.0353494929281064</v>
      </c>
      <c r="F24" s="286">
        <v>3.8243072064598751</v>
      </c>
      <c r="H24" s="20" t="s">
        <v>183</v>
      </c>
      <c r="I24" s="48">
        <f>C16+C46+C56</f>
        <v>25.675414153216693</v>
      </c>
    </row>
    <row r="25" spans="2:9">
      <c r="B25" s="20" t="s">
        <v>19</v>
      </c>
      <c r="C25" s="264">
        <f t="shared" si="0"/>
        <v>1.9766462031894387</v>
      </c>
      <c r="D25" s="46" t="s">
        <v>414</v>
      </c>
      <c r="E25" s="286">
        <v>0.5958074477832892</v>
      </c>
      <c r="F25" s="286">
        <v>1.3808387554061494</v>
      </c>
      <c r="H25" s="20" t="s">
        <v>184</v>
      </c>
      <c r="I25" s="48">
        <f>C30</f>
        <v>2.8669072608950885</v>
      </c>
    </row>
    <row r="26" spans="2:9">
      <c r="B26" s="20" t="s">
        <v>20</v>
      </c>
      <c r="C26" s="264">
        <f t="shared" si="0"/>
        <v>18.58678004493369</v>
      </c>
      <c r="D26" s="46" t="s">
        <v>20</v>
      </c>
      <c r="E26" s="286">
        <v>9.789672739060757</v>
      </c>
      <c r="F26" s="286">
        <v>8.7971073058729345</v>
      </c>
      <c r="H26" s="20" t="s">
        <v>185</v>
      </c>
      <c r="I26" s="48">
        <f>C18+C38</f>
        <v>4.8108590171077541</v>
      </c>
    </row>
    <row r="27" spans="2:9" ht="13.5" thickBot="1">
      <c r="B27" s="20" t="s">
        <v>21</v>
      </c>
      <c r="C27" s="264">
        <f t="shared" si="0"/>
        <v>8.4275896024329402</v>
      </c>
      <c r="D27" s="46" t="s">
        <v>21</v>
      </c>
      <c r="E27" s="286">
        <v>4.3382070427591435</v>
      </c>
      <c r="F27" s="286">
        <v>4.0893825596737967</v>
      </c>
      <c r="H27" s="142" t="s">
        <v>156</v>
      </c>
      <c r="I27" s="58">
        <f>SUM(I9:I26)</f>
        <v>1113.6986447600002</v>
      </c>
    </row>
    <row r="28" spans="2:9">
      <c r="B28" s="20" t="s">
        <v>22</v>
      </c>
      <c r="C28" s="264">
        <f t="shared" si="0"/>
        <v>21.117604091067964</v>
      </c>
      <c r="D28" s="46" t="s">
        <v>22</v>
      </c>
      <c r="E28" s="286">
        <v>13.164560143686272</v>
      </c>
      <c r="F28" s="286">
        <v>7.9530439473816914</v>
      </c>
    </row>
    <row r="29" spans="2:9">
      <c r="B29" s="20" t="s">
        <v>23</v>
      </c>
      <c r="C29" s="264">
        <f t="shared" si="0"/>
        <v>8.809483476211069</v>
      </c>
      <c r="D29" s="46" t="s">
        <v>23</v>
      </c>
      <c r="E29" s="286">
        <v>4.6957961912207313</v>
      </c>
      <c r="F29" s="286">
        <v>4.1136872849903376</v>
      </c>
    </row>
    <row r="30" spans="2:9">
      <c r="B30" s="20" t="s">
        <v>24</v>
      </c>
      <c r="C30" s="264">
        <f t="shared" si="0"/>
        <v>2.8669072608950885</v>
      </c>
      <c r="D30" s="46" t="s">
        <v>415</v>
      </c>
      <c r="E30" s="286">
        <v>2.1222989710332727</v>
      </c>
      <c r="F30" s="286">
        <v>0.74460828986181571</v>
      </c>
    </row>
    <row r="31" spans="2:9">
      <c r="B31" s="20" t="s">
        <v>25</v>
      </c>
      <c r="C31" s="264">
        <f t="shared" si="0"/>
        <v>1.6022323268658258</v>
      </c>
      <c r="D31" s="46" t="s">
        <v>25</v>
      </c>
      <c r="E31" s="286">
        <v>0.63493220272501039</v>
      </c>
      <c r="F31" s="286">
        <v>0.96730012414081534</v>
      </c>
    </row>
    <row r="32" spans="2:9">
      <c r="B32" s="20" t="s">
        <v>26</v>
      </c>
      <c r="C32" s="264">
        <f t="shared" si="0"/>
        <v>1.6697595246124544</v>
      </c>
      <c r="D32" s="46" t="s">
        <v>26</v>
      </c>
      <c r="E32" s="286">
        <v>0.62120886894048677</v>
      </c>
      <c r="F32" s="286">
        <v>1.0485506556719677</v>
      </c>
    </row>
    <row r="33" spans="2:6">
      <c r="B33" s="20" t="s">
        <v>27</v>
      </c>
      <c r="C33" s="264">
        <f t="shared" si="0"/>
        <v>39.043081001786092</v>
      </c>
      <c r="D33" s="46" t="s">
        <v>27</v>
      </c>
      <c r="E33" s="286">
        <v>22.135839790853616</v>
      </c>
      <c r="F33" s="286">
        <v>16.907241210932476</v>
      </c>
    </row>
    <row r="34" spans="2:6">
      <c r="B34" s="20" t="s">
        <v>28</v>
      </c>
      <c r="C34" s="264">
        <f t="shared" si="0"/>
        <v>340.58192360994667</v>
      </c>
      <c r="D34" s="46" t="s">
        <v>416</v>
      </c>
      <c r="E34" s="286">
        <v>286.27528728096479</v>
      </c>
      <c r="F34" s="286">
        <v>54.306636328981853</v>
      </c>
    </row>
    <row r="35" spans="2:6">
      <c r="B35" s="20" t="s">
        <v>29</v>
      </c>
      <c r="C35" s="264">
        <f t="shared" si="0"/>
        <v>0.28059541142185079</v>
      </c>
      <c r="D35" s="46" t="s">
        <v>417</v>
      </c>
      <c r="E35" s="286">
        <v>0.15570673719320963</v>
      </c>
      <c r="F35" s="286">
        <v>0.12488867422864118</v>
      </c>
    </row>
    <row r="36" spans="2:6">
      <c r="B36" s="20" t="s">
        <v>30</v>
      </c>
      <c r="C36" s="264">
        <f t="shared" si="0"/>
        <v>17.366211532335765</v>
      </c>
      <c r="D36" s="46" t="s">
        <v>30</v>
      </c>
      <c r="E36" s="286">
        <v>9.4689154088009584</v>
      </c>
      <c r="F36" s="286">
        <v>7.8972961235348071</v>
      </c>
    </row>
    <row r="37" spans="2:6">
      <c r="B37" s="20" t="s">
        <v>31</v>
      </c>
      <c r="C37" s="264">
        <f t="shared" si="0"/>
        <v>80.678456195739116</v>
      </c>
      <c r="D37" s="46" t="s">
        <v>418</v>
      </c>
      <c r="E37" s="286">
        <v>58.852474665711867</v>
      </c>
      <c r="F37" s="286">
        <v>21.825981530027249</v>
      </c>
    </row>
    <row r="38" spans="2:6">
      <c r="B38" s="20" t="s">
        <v>32</v>
      </c>
      <c r="C38" s="264">
        <f t="shared" si="0"/>
        <v>3.4582368210852348</v>
      </c>
      <c r="D38" s="46" t="s">
        <v>32</v>
      </c>
      <c r="E38" s="286">
        <v>1.389296719966487</v>
      </c>
      <c r="F38" s="286">
        <v>2.068940101118748</v>
      </c>
    </row>
    <row r="39" spans="2:6">
      <c r="B39" s="20" t="s">
        <v>33</v>
      </c>
      <c r="C39" s="264">
        <f t="shared" si="0"/>
        <v>1.2198729612266139</v>
      </c>
      <c r="D39" s="46" t="s">
        <v>33</v>
      </c>
      <c r="E39" s="286">
        <v>0.57124090121573767</v>
      </c>
      <c r="F39" s="286">
        <v>0.64863206001087637</v>
      </c>
    </row>
    <row r="40" spans="2:6">
      <c r="B40" s="20" t="s">
        <v>34</v>
      </c>
      <c r="C40" s="264">
        <f t="shared" si="0"/>
        <v>81.126783586580274</v>
      </c>
      <c r="D40" s="46" t="s">
        <v>34</v>
      </c>
      <c r="E40" s="286">
        <v>56.189860981035878</v>
      </c>
      <c r="F40" s="286">
        <v>24.936922605544392</v>
      </c>
    </row>
    <row r="41" spans="2:6">
      <c r="B41" s="20" t="s">
        <v>35</v>
      </c>
      <c r="C41" s="264">
        <f t="shared" si="0"/>
        <v>4.3083450556757299</v>
      </c>
      <c r="D41" s="46" t="s">
        <v>35</v>
      </c>
      <c r="E41" s="286">
        <v>1.7913391787439807</v>
      </c>
      <c r="F41" s="286">
        <v>2.5170058769317487</v>
      </c>
    </row>
    <row r="42" spans="2:6">
      <c r="B42" s="20" t="s">
        <v>36</v>
      </c>
      <c r="C42" s="264">
        <f t="shared" si="0"/>
        <v>7.4921204034159166</v>
      </c>
      <c r="D42" s="46" t="s">
        <v>36</v>
      </c>
      <c r="E42" s="286">
        <v>3.6539816051463587</v>
      </c>
      <c r="F42" s="286">
        <v>3.8381387982695578</v>
      </c>
    </row>
    <row r="43" spans="2:6">
      <c r="B43" s="20" t="s">
        <v>37</v>
      </c>
      <c r="C43" s="264">
        <f t="shared" si="0"/>
        <v>2.1705089477748247</v>
      </c>
      <c r="D43" s="46" t="s">
        <v>37</v>
      </c>
      <c r="E43" s="286">
        <v>1.1616467700337396</v>
      </c>
      <c r="F43" s="286">
        <v>1.0088621777410851</v>
      </c>
    </row>
    <row r="44" spans="2:6">
      <c r="B44" s="20" t="s">
        <v>38</v>
      </c>
      <c r="C44" s="264">
        <f t="shared" si="0"/>
        <v>1.3029677411057174</v>
      </c>
      <c r="D44" s="46" t="s">
        <v>38</v>
      </c>
      <c r="E44" s="286">
        <v>0.49544657366718153</v>
      </c>
      <c r="F44" s="286">
        <v>0.80752116743853586</v>
      </c>
    </row>
    <row r="45" spans="2:6">
      <c r="B45" s="20" t="s">
        <v>39</v>
      </c>
      <c r="C45" s="264">
        <f t="shared" si="0"/>
        <v>6.2013196280656029</v>
      </c>
      <c r="D45" s="46" t="s">
        <v>419</v>
      </c>
      <c r="E45" s="286">
        <v>2.7739757559997091</v>
      </c>
      <c r="F45" s="286">
        <v>3.4273438720658933</v>
      </c>
    </row>
    <row r="46" spans="2:6">
      <c r="B46" s="20" t="s">
        <v>40</v>
      </c>
      <c r="C46" s="264">
        <f t="shared" si="0"/>
        <v>3.5115724044919956</v>
      </c>
      <c r="D46" s="46" t="s">
        <v>40</v>
      </c>
      <c r="E46" s="286">
        <v>1.3364814702633077</v>
      </c>
      <c r="F46" s="286">
        <v>2.1750909342286877</v>
      </c>
    </row>
    <row r="47" spans="2:6">
      <c r="B47" s="20" t="s">
        <v>41</v>
      </c>
      <c r="C47" s="264">
        <f t="shared" si="0"/>
        <v>1.0157457802206011</v>
      </c>
      <c r="D47" s="46" t="s">
        <v>41</v>
      </c>
      <c r="E47" s="286">
        <v>0.4748886300510553</v>
      </c>
      <c r="F47" s="286">
        <v>0.54085715016954583</v>
      </c>
    </row>
    <row r="48" spans="2:6">
      <c r="B48" s="20" t="s">
        <v>42</v>
      </c>
      <c r="C48" s="264">
        <f t="shared" si="0"/>
        <v>33.171950695786819</v>
      </c>
      <c r="D48" s="46" t="s">
        <v>42</v>
      </c>
      <c r="E48" s="286">
        <v>18.141198759836893</v>
      </c>
      <c r="F48" s="286">
        <v>15.030751935949924</v>
      </c>
    </row>
    <row r="49" spans="2:7">
      <c r="B49" s="20" t="s">
        <v>43</v>
      </c>
      <c r="C49" s="264">
        <f t="shared" si="0"/>
        <v>16.017426937873719</v>
      </c>
      <c r="D49" s="46" t="s">
        <v>43</v>
      </c>
      <c r="E49" s="286">
        <v>8.3125462538580575</v>
      </c>
      <c r="F49" s="286">
        <v>7.7048806840156603</v>
      </c>
    </row>
    <row r="50" spans="2:7">
      <c r="B50" s="20" t="s">
        <v>44</v>
      </c>
      <c r="C50" s="264">
        <f t="shared" si="0"/>
        <v>5.9099829347763206</v>
      </c>
      <c r="D50" s="46" t="s">
        <v>44</v>
      </c>
      <c r="E50" s="286">
        <v>2.4197514530601381</v>
      </c>
      <c r="F50" s="286">
        <v>3.4902314817161826</v>
      </c>
    </row>
    <row r="51" spans="2:7">
      <c r="B51" s="20" t="s">
        <v>45</v>
      </c>
      <c r="C51" s="264">
        <f t="shared" si="0"/>
        <v>13.577664549582861</v>
      </c>
      <c r="D51" s="46" t="s">
        <v>45</v>
      </c>
      <c r="E51" s="286">
        <v>6.545852266213033</v>
      </c>
      <c r="F51" s="286">
        <v>7.0318122833698284</v>
      </c>
    </row>
    <row r="52" spans="2:7">
      <c r="B52" s="20" t="s">
        <v>46</v>
      </c>
      <c r="C52" s="264">
        <f t="shared" si="0"/>
        <v>19.936943499983542</v>
      </c>
      <c r="D52" s="46" t="s">
        <v>46</v>
      </c>
      <c r="E52" s="286">
        <v>10.368443173005481</v>
      </c>
      <c r="F52" s="286">
        <v>9.5685003269780591</v>
      </c>
    </row>
    <row r="53" spans="2:7">
      <c r="B53" s="20" t="s">
        <v>47</v>
      </c>
      <c r="C53" s="264">
        <f t="shared" si="0"/>
        <v>24.88163408118649</v>
      </c>
      <c r="D53" s="46" t="s">
        <v>47</v>
      </c>
      <c r="E53" s="286">
        <v>15.288294741135848</v>
      </c>
      <c r="F53" s="286">
        <v>9.5933393400506439</v>
      </c>
    </row>
    <row r="54" spans="2:7">
      <c r="B54" s="20" t="s">
        <v>48</v>
      </c>
      <c r="C54" s="264">
        <f t="shared" si="0"/>
        <v>3.5770778351058019</v>
      </c>
      <c r="D54" s="46" t="s">
        <v>48</v>
      </c>
      <c r="E54" s="286">
        <v>1.3868438771271268</v>
      </c>
      <c r="F54" s="286">
        <v>2.1902339579786752</v>
      </c>
    </row>
    <row r="55" spans="2:7">
      <c r="B55" s="20" t="s">
        <v>49</v>
      </c>
      <c r="C55" s="264">
        <f t="shared" si="0"/>
        <v>7.4431127856754813</v>
      </c>
      <c r="D55" s="46" t="s">
        <v>49</v>
      </c>
      <c r="E55" s="286">
        <v>3.5259501971335236</v>
      </c>
      <c r="F55" s="286">
        <v>3.9171625885419581</v>
      </c>
    </row>
    <row r="56" spans="2:7">
      <c r="B56" s="94" t="s">
        <v>50</v>
      </c>
      <c r="C56" s="264">
        <f t="shared" si="0"/>
        <v>5.6723846220718563</v>
      </c>
      <c r="D56" s="46" t="s">
        <v>50</v>
      </c>
      <c r="E56" s="286">
        <v>2.8035400892176807</v>
      </c>
      <c r="F56" s="286">
        <v>2.8688445328541756</v>
      </c>
    </row>
    <row r="57" spans="2:7" ht="13.5" thickBot="1">
      <c r="B57" s="92" t="s">
        <v>51</v>
      </c>
      <c r="C57" s="287">
        <f t="shared" si="0"/>
        <v>6.231503756373403</v>
      </c>
      <c r="D57" s="46" t="s">
        <v>51</v>
      </c>
      <c r="E57" s="286">
        <v>2.3783985779567489</v>
      </c>
      <c r="F57" s="286">
        <v>3.8531051784166537</v>
      </c>
    </row>
    <row r="60" spans="2:7" ht="12.75" customHeight="1">
      <c r="G60" s="265"/>
    </row>
  </sheetData>
  <phoneticPr fontId="3"/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92D050"/>
  </sheetPr>
  <dimension ref="A2:K167"/>
  <sheetViews>
    <sheetView topLeftCell="C13" zoomScaleNormal="100" workbookViewId="0">
      <selection activeCell="E41" sqref="E41:E44"/>
    </sheetView>
  </sheetViews>
  <sheetFormatPr baseColWidth="10" defaultRowHeight="12.75"/>
  <cols>
    <col min="1" max="1" width="6" style="20" customWidth="1"/>
    <col min="2" max="2" width="47.125" style="20" customWidth="1"/>
    <col min="3" max="3" width="34.125" style="20" customWidth="1"/>
    <col min="4" max="4" width="15.375" style="20" customWidth="1"/>
    <col min="5" max="6" width="11" style="20"/>
    <col min="7" max="7" width="20.5" style="20" customWidth="1"/>
    <col min="8" max="8" width="11" style="20"/>
    <col min="9" max="9" width="17.25" style="20" customWidth="1"/>
    <col min="10" max="10" width="24.125" style="20" customWidth="1"/>
    <col min="11" max="11" width="17.25" style="20" customWidth="1"/>
    <col min="12" max="16384" width="11" style="20"/>
  </cols>
  <sheetData>
    <row r="2" spans="2:6" ht="18.75">
      <c r="B2" s="169" t="s">
        <v>148</v>
      </c>
    </row>
    <row r="3" spans="2:6" ht="18.75">
      <c r="B3" s="169" t="s">
        <v>120</v>
      </c>
    </row>
    <row r="8" spans="2:6">
      <c r="B8" s="140" t="s">
        <v>552</v>
      </c>
    </row>
    <row r="9" spans="2:6">
      <c r="B9" s="20" t="s">
        <v>545</v>
      </c>
    </row>
    <row r="10" spans="2:6">
      <c r="B10" s="20" t="s">
        <v>546</v>
      </c>
    </row>
    <row r="11" spans="2:6">
      <c r="B11" s="20" t="s">
        <v>554</v>
      </c>
      <c r="C11" s="284" t="s">
        <v>553</v>
      </c>
    </row>
    <row r="12" spans="2:6" ht="13.5" thickBot="1">
      <c r="B12" s="92"/>
      <c r="C12" s="319">
        <v>2013</v>
      </c>
      <c r="D12" s="92"/>
    </row>
    <row r="13" spans="2:6">
      <c r="B13" s="20" t="s">
        <v>547</v>
      </c>
      <c r="C13" s="66">
        <v>1768137</v>
      </c>
      <c r="D13" s="20" t="s">
        <v>548</v>
      </c>
    </row>
    <row r="14" spans="2:6">
      <c r="B14" s="20" t="s">
        <v>549</v>
      </c>
      <c r="C14" s="66">
        <v>3586083</v>
      </c>
      <c r="D14" s="20" t="s">
        <v>550</v>
      </c>
    </row>
    <row r="15" spans="2:6" s="46" customFormat="1" ht="6" customHeight="1">
      <c r="B15" s="33"/>
      <c r="C15" s="152"/>
      <c r="D15" s="33"/>
    </row>
    <row r="16" spans="2:6" ht="13.5" thickBot="1">
      <c r="B16" s="92" t="s">
        <v>551</v>
      </c>
      <c r="C16" s="167">
        <f>C13-C14</f>
        <v>-1817946</v>
      </c>
      <c r="D16" s="92"/>
      <c r="F16" s="21"/>
    </row>
    <row r="21" spans="2:8">
      <c r="B21" s="59" t="s">
        <v>426</v>
      </c>
    </row>
    <row r="22" spans="2:8">
      <c r="B22" s="20" t="s">
        <v>425</v>
      </c>
    </row>
    <row r="23" spans="2:8">
      <c r="B23" s="20" t="s">
        <v>392</v>
      </c>
    </row>
    <row r="24" spans="2:8">
      <c r="B24" s="349" t="s">
        <v>427</v>
      </c>
    </row>
    <row r="26" spans="2:8">
      <c r="B26" s="20" t="s">
        <v>103</v>
      </c>
    </row>
    <row r="27" spans="2:8">
      <c r="C27" s="284" t="s">
        <v>512</v>
      </c>
    </row>
    <row r="28" spans="2:8" s="24" customFormat="1" ht="13.5" thickBot="1">
      <c r="B28" s="106"/>
      <c r="C28" s="319" t="s">
        <v>428</v>
      </c>
      <c r="D28" s="106" t="s">
        <v>177</v>
      </c>
      <c r="E28" s="24" t="s">
        <v>424</v>
      </c>
    </row>
    <row r="29" spans="2:8">
      <c r="B29" s="20" t="s">
        <v>253</v>
      </c>
      <c r="C29" s="66">
        <f>+G29*1000</f>
        <v>186438000</v>
      </c>
      <c r="D29" s="208">
        <f>C29/C32</f>
        <v>0.96834303894173779</v>
      </c>
      <c r="E29" s="20" t="s">
        <v>581</v>
      </c>
      <c r="F29" s="21"/>
      <c r="G29" s="350">
        <v>186438</v>
      </c>
      <c r="H29" s="20" t="s">
        <v>253</v>
      </c>
    </row>
    <row r="30" spans="2:8">
      <c r="B30" s="94" t="s">
        <v>252</v>
      </c>
      <c r="C30" s="182">
        <f>+G30*10</f>
        <v>6095010</v>
      </c>
      <c r="D30" s="209">
        <f>C30/C32</f>
        <v>3.1656961058262163E-2</v>
      </c>
      <c r="E30" s="20" t="s">
        <v>580</v>
      </c>
      <c r="F30" s="21"/>
      <c r="G30" s="63">
        <v>609501</v>
      </c>
      <c r="H30" s="20" t="s">
        <v>252</v>
      </c>
    </row>
    <row r="31" spans="2:8" ht="4.5" customHeight="1">
      <c r="B31" s="94"/>
      <c r="C31" s="182"/>
      <c r="D31" s="209"/>
      <c r="F31" s="21"/>
    </row>
    <row r="32" spans="2:8" ht="13.5" thickBot="1">
      <c r="B32" s="92" t="s">
        <v>156</v>
      </c>
      <c r="C32" s="167">
        <f>+C29+C30</f>
        <v>192533010</v>
      </c>
      <c r="D32" s="92"/>
    </row>
    <row r="33" spans="2:7">
      <c r="C33" s="21"/>
    </row>
    <row r="34" spans="2:7">
      <c r="C34" s="21"/>
    </row>
    <row r="36" spans="2:7">
      <c r="B36" s="140" t="s">
        <v>393</v>
      </c>
    </row>
    <row r="38" spans="2:7">
      <c r="B38" s="59" t="s">
        <v>429</v>
      </c>
    </row>
    <row r="40" spans="2:7" ht="27.75" thickBot="1">
      <c r="B40" s="198">
        <v>2013</v>
      </c>
      <c r="C40" s="86" t="s">
        <v>206</v>
      </c>
      <c r="D40" s="86" t="s">
        <v>121</v>
      </c>
      <c r="E40" s="86" t="s">
        <v>122</v>
      </c>
    </row>
    <row r="41" spans="2:7">
      <c r="B41" s="2" t="s">
        <v>123</v>
      </c>
      <c r="C41" s="14">
        <f>C42+C43</f>
        <v>14085427.802500002</v>
      </c>
      <c r="D41" s="14">
        <f>D42+D43</f>
        <v>10607955.621300001</v>
      </c>
      <c r="E41" s="4">
        <f>D41/D45</f>
        <v>0.28493662564287958</v>
      </c>
    </row>
    <row r="42" spans="2:7">
      <c r="B42" s="2" t="s">
        <v>124</v>
      </c>
      <c r="C42" s="15">
        <f>+'viajes por residencia'!E38</f>
        <v>7130483.4401000002</v>
      </c>
      <c r="D42" s="14">
        <f>C42</f>
        <v>7130483.4401000002</v>
      </c>
      <c r="E42" s="10"/>
      <c r="F42" s="21"/>
      <c r="G42" s="20" t="s">
        <v>394</v>
      </c>
    </row>
    <row r="43" spans="2:7">
      <c r="B43" s="2" t="s">
        <v>125</v>
      </c>
      <c r="C43" s="15">
        <f>+'viajes por residencia'!E39</f>
        <v>6954944.3624000009</v>
      </c>
      <c r="D43" s="14">
        <f>C43/2</f>
        <v>3477472.1812000005</v>
      </c>
      <c r="E43" s="10"/>
      <c r="F43" s="21"/>
    </row>
    <row r="44" spans="2:7">
      <c r="B44" s="75" t="s">
        <v>126</v>
      </c>
      <c r="C44" s="166">
        <f>+'viajes por residencia'!E47</f>
        <v>53242439.609040253</v>
      </c>
      <c r="D44" s="210">
        <f>C44/2</f>
        <v>26621219.804520126</v>
      </c>
      <c r="E44" s="87">
        <f>D44/D45</f>
        <v>0.71506337435712042</v>
      </c>
      <c r="F44" s="21"/>
      <c r="G44" s="20" t="s">
        <v>436</v>
      </c>
    </row>
    <row r="45" spans="2:7" ht="14.25" thickBot="1">
      <c r="B45" s="216" t="s">
        <v>156</v>
      </c>
      <c r="C45" s="211">
        <f>C41+C44</f>
        <v>67327867.411540255</v>
      </c>
      <c r="D45" s="211">
        <f>D41+D44</f>
        <v>37229175.425820127</v>
      </c>
      <c r="E45" s="212"/>
    </row>
    <row r="49" spans="2:6">
      <c r="B49" s="194" t="s">
        <v>127</v>
      </c>
      <c r="C49" s="161"/>
    </row>
    <row r="50" spans="2:6">
      <c r="B50" s="24" t="s">
        <v>232</v>
      </c>
      <c r="C50" s="45"/>
      <c r="D50" s="45"/>
    </row>
    <row r="51" spans="2:6" ht="36.75" customHeight="1">
      <c r="B51" s="354"/>
      <c r="C51" s="358" t="s">
        <v>128</v>
      </c>
      <c r="D51" s="352" t="s">
        <v>395</v>
      </c>
      <c r="E51" s="352" t="s">
        <v>396</v>
      </c>
      <c r="F51" s="352" t="s">
        <v>213</v>
      </c>
    </row>
    <row r="52" spans="2:6" ht="39" customHeight="1" thickBot="1">
      <c r="B52" s="355"/>
      <c r="C52" s="359"/>
      <c r="D52" s="353"/>
      <c r="E52" s="353"/>
      <c r="F52" s="353"/>
    </row>
    <row r="53" spans="2:6">
      <c r="B53" s="2" t="s">
        <v>157</v>
      </c>
      <c r="C53" s="5">
        <f>'viajes por residencia'!N15</f>
        <v>7.0505223104285766E-2</v>
      </c>
      <c r="D53" s="3">
        <f>'viajes por residencia'!E15</f>
        <v>1328262.9565999999</v>
      </c>
      <c r="E53" s="3">
        <f t="shared" ref="E53:E70" si="0">D53*C53</f>
        <v>93649.47609624124</v>
      </c>
      <c r="F53" s="6">
        <f t="shared" ref="F53:F70" si="1">D53-E53</f>
        <v>1234613.4805037586</v>
      </c>
    </row>
    <row r="54" spans="2:6">
      <c r="B54" s="2" t="s">
        <v>158</v>
      </c>
      <c r="C54" s="5">
        <f>'viajes por residencia'!N16</f>
        <v>5.5383534197124829E-2</v>
      </c>
      <c r="D54" s="3">
        <f>'viajes por residencia'!E16</f>
        <v>317293.68229999999</v>
      </c>
      <c r="E54" s="3">
        <f t="shared" si="0"/>
        <v>17572.845504193709</v>
      </c>
      <c r="F54" s="6">
        <f t="shared" si="1"/>
        <v>299720.8367958063</v>
      </c>
    </row>
    <row r="55" spans="2:6">
      <c r="B55" s="2" t="s">
        <v>159</v>
      </c>
      <c r="C55" s="5">
        <f>'viajes por residencia'!N17</f>
        <v>6.7603106422800222E-2</v>
      </c>
      <c r="D55" s="3">
        <f>'viajes por residencia'!E17</f>
        <v>315657.95420000004</v>
      </c>
      <c r="E55" s="3">
        <f t="shared" si="0"/>
        <v>21339.458270986001</v>
      </c>
      <c r="F55" s="6">
        <f t="shared" si="1"/>
        <v>294318.49592901405</v>
      </c>
    </row>
    <row r="56" spans="2:6">
      <c r="B56" s="2" t="s">
        <v>200</v>
      </c>
      <c r="C56" s="5">
        <f>'viajes por residencia'!N18</f>
        <v>8.2618772830654955E-2</v>
      </c>
      <c r="D56" s="3">
        <f>'viajes por residencia'!E18</f>
        <v>1089221.5962</v>
      </c>
      <c r="E56" s="3">
        <f t="shared" si="0"/>
        <v>89990.15161869119</v>
      </c>
      <c r="F56" s="6">
        <f t="shared" si="1"/>
        <v>999231.44458130887</v>
      </c>
    </row>
    <row r="57" spans="2:6">
      <c r="B57" s="2" t="s">
        <v>160</v>
      </c>
      <c r="C57" s="5">
        <f>'viajes por residencia'!N19</f>
        <v>0.10611102676750088</v>
      </c>
      <c r="D57" s="3">
        <f>'viajes por residencia'!E19</f>
        <v>1426531.9850999999</v>
      </c>
      <c r="E57" s="3">
        <f t="shared" si="0"/>
        <v>151370.77365564226</v>
      </c>
      <c r="F57" s="6">
        <f t="shared" si="1"/>
        <v>1275161.2114443576</v>
      </c>
    </row>
    <row r="58" spans="2:6">
      <c r="B58" s="2" t="s">
        <v>161</v>
      </c>
      <c r="C58" s="5">
        <f>'viajes por residencia'!N20</f>
        <v>0.11509467815803291</v>
      </c>
      <c r="D58" s="3">
        <f>'viajes por residencia'!E20</f>
        <v>182867.99209999997</v>
      </c>
      <c r="E58" s="3">
        <f t="shared" si="0"/>
        <v>21047.1326961552</v>
      </c>
      <c r="F58" s="6">
        <f t="shared" si="1"/>
        <v>161820.85940384478</v>
      </c>
    </row>
    <row r="59" spans="2:6">
      <c r="B59" s="2" t="s">
        <v>162</v>
      </c>
      <c r="C59" s="5">
        <f>'viajes por residencia'!N21</f>
        <v>8.8403647969542823E-2</v>
      </c>
      <c r="D59" s="3">
        <f>'viajes por residencia'!E22</f>
        <v>214966.51430000004</v>
      </c>
      <c r="E59" s="3">
        <f t="shared" si="0"/>
        <v>19003.824055416895</v>
      </c>
      <c r="F59" s="6">
        <f t="shared" si="1"/>
        <v>195962.69024458315</v>
      </c>
    </row>
    <row r="60" spans="2:6">
      <c r="B60" s="2" t="s">
        <v>163</v>
      </c>
      <c r="C60" s="5">
        <f>'viajes por residencia'!N22</f>
        <v>4.6298557806316844E-2</v>
      </c>
      <c r="D60" s="3">
        <f>'viajes por residencia'!E21</f>
        <v>405325.56339999998</v>
      </c>
      <c r="E60" s="3">
        <f t="shared" si="0"/>
        <v>18765.989027452841</v>
      </c>
      <c r="F60" s="6">
        <f t="shared" si="1"/>
        <v>386559.57437254715</v>
      </c>
    </row>
    <row r="61" spans="2:6">
      <c r="B61" s="2" t="s">
        <v>164</v>
      </c>
      <c r="C61" s="5">
        <f>'viajes por residencia'!N23</f>
        <v>6.2321974076380217E-2</v>
      </c>
      <c r="D61" s="3">
        <f>'viajes por residencia'!E23</f>
        <v>3151783.5392</v>
      </c>
      <c r="E61" s="3">
        <f t="shared" si="0"/>
        <v>196425.3720243843</v>
      </c>
      <c r="F61" s="6">
        <f t="shared" si="1"/>
        <v>2955358.1671756157</v>
      </c>
    </row>
    <row r="62" spans="2:6">
      <c r="B62" s="2" t="s">
        <v>155</v>
      </c>
      <c r="C62" s="5">
        <f>'viajes por residencia'!N24</f>
        <v>7.0714103858159821E-2</v>
      </c>
      <c r="D62" s="3">
        <f>'viajes por residencia'!E24</f>
        <v>1139894.5871000001</v>
      </c>
      <c r="E62" s="3">
        <f t="shared" si="0"/>
        <v>80606.624219543621</v>
      </c>
      <c r="F62" s="6">
        <f t="shared" si="1"/>
        <v>1059287.9628804566</v>
      </c>
    </row>
    <row r="63" spans="2:6">
      <c r="B63" s="2" t="s">
        <v>178</v>
      </c>
      <c r="C63" s="5">
        <f>'viajes por residencia'!N25</f>
        <v>4.2900805664275364E-2</v>
      </c>
      <c r="D63" s="3">
        <f>'viajes por residencia'!E25</f>
        <v>114805.6575</v>
      </c>
      <c r="E63" s="3">
        <f t="shared" si="0"/>
        <v>4925.2552015668571</v>
      </c>
      <c r="F63" s="6">
        <f t="shared" si="1"/>
        <v>109880.40229843314</v>
      </c>
    </row>
    <row r="64" spans="2:6">
      <c r="B64" s="2" t="s">
        <v>179</v>
      </c>
      <c r="C64" s="5">
        <f>'viajes por residencia'!N26</f>
        <v>4.8372752225007358E-2</v>
      </c>
      <c r="D64" s="3">
        <f>'viajes por residencia'!E26</f>
        <v>473112.42750000005</v>
      </c>
      <c r="E64" s="3">
        <f t="shared" si="0"/>
        <v>22885.750230029258</v>
      </c>
      <c r="F64" s="6">
        <f t="shared" si="1"/>
        <v>450226.67726997077</v>
      </c>
    </row>
    <row r="65" spans="2:6">
      <c r="B65" s="2" t="s">
        <v>180</v>
      </c>
      <c r="C65" s="5">
        <f>'viajes por residencia'!N27</f>
        <v>8.9862721929023393E-2</v>
      </c>
      <c r="D65" s="3">
        <f>'viajes por residencia'!E27</f>
        <v>2734663.0906000002</v>
      </c>
      <c r="E65" s="3">
        <f t="shared" si="0"/>
        <v>245744.26888015153</v>
      </c>
      <c r="F65" s="6">
        <f t="shared" si="1"/>
        <v>2488918.8217198486</v>
      </c>
    </row>
    <row r="66" spans="2:6">
      <c r="B66" s="2" t="s">
        <v>181</v>
      </c>
      <c r="C66" s="5">
        <f>'viajes por residencia'!N28</f>
        <v>7.791578526247861E-2</v>
      </c>
      <c r="D66" s="3">
        <f>'viajes por residencia'!E28</f>
        <v>241929.8651</v>
      </c>
      <c r="E66" s="3">
        <f t="shared" si="0"/>
        <v>18850.155417712016</v>
      </c>
      <c r="F66" s="6">
        <f t="shared" si="1"/>
        <v>223079.70968228797</v>
      </c>
    </row>
    <row r="67" spans="2:6">
      <c r="B67" s="2" t="s">
        <v>182</v>
      </c>
      <c r="C67" s="5">
        <f>'viajes por residencia'!N29</f>
        <v>3.6153790586357967E-2</v>
      </c>
      <c r="D67" s="3">
        <f>'viajes por residencia'!E29</f>
        <v>155004.65910000002</v>
      </c>
      <c r="E67" s="3">
        <f t="shared" si="0"/>
        <v>5604.0059850112066</v>
      </c>
      <c r="F67" s="6">
        <f t="shared" si="1"/>
        <v>149400.65311498882</v>
      </c>
    </row>
    <row r="68" spans="2:6">
      <c r="B68" s="2" t="s">
        <v>183</v>
      </c>
      <c r="C68" s="5">
        <f>'viajes por residencia'!N30</f>
        <v>3.7619777890119929E-2</v>
      </c>
      <c r="D68" s="3">
        <f>'viajes por residencia'!E30</f>
        <v>674442.73860000004</v>
      </c>
      <c r="E68" s="3">
        <f t="shared" si="0"/>
        <v>25372.386025736218</v>
      </c>
      <c r="F68" s="6">
        <f t="shared" si="1"/>
        <v>649070.35257426382</v>
      </c>
    </row>
    <row r="69" spans="2:6">
      <c r="B69" s="2" t="s">
        <v>184</v>
      </c>
      <c r="C69" s="5">
        <f>'viajes por residencia'!N31</f>
        <v>6.3326622689559728E-2</v>
      </c>
      <c r="D69" s="3">
        <f>'viajes por residencia'!E31</f>
        <v>56170.75</v>
      </c>
      <c r="E69" s="3">
        <f t="shared" si="0"/>
        <v>3557.1038914395872</v>
      </c>
      <c r="F69" s="6">
        <f t="shared" si="1"/>
        <v>52613.64610856041</v>
      </c>
    </row>
    <row r="70" spans="2:6">
      <c r="B70" s="75" t="s">
        <v>185</v>
      </c>
      <c r="C70" s="76">
        <f>'viajes por residencia'!N32</f>
        <v>5.8410012937876954E-2</v>
      </c>
      <c r="D70" s="78">
        <f>'viajes por residencia'!E32</f>
        <v>63492.243600000009</v>
      </c>
      <c r="E70" s="78">
        <f t="shared" si="0"/>
        <v>3708.5827701308358</v>
      </c>
      <c r="F70" s="79">
        <f t="shared" si="1"/>
        <v>59783.660829869172</v>
      </c>
    </row>
    <row r="71" spans="2:6" s="24" customFormat="1" ht="14.25" thickBot="1">
      <c r="B71" s="216" t="s">
        <v>156</v>
      </c>
      <c r="C71" s="338">
        <f>'viajes por residencia'!N33</f>
        <v>6.9969176422072801E-2</v>
      </c>
      <c r="D71" s="215">
        <f>SUM(D53:D70)</f>
        <v>14085427.802500004</v>
      </c>
      <c r="E71" s="215">
        <f>SUM(E53:E70)</f>
        <v>1040419.1555704849</v>
      </c>
      <c r="F71" s="215">
        <f>SUM(F53:F70)</f>
        <v>13045008.646929519</v>
      </c>
    </row>
    <row r="72" spans="2:6">
      <c r="B72" s="2" t="s">
        <v>174</v>
      </c>
      <c r="C72" s="16"/>
      <c r="D72" s="2"/>
      <c r="E72" s="9">
        <f>E71/D71</f>
        <v>7.3864931201154033E-2</v>
      </c>
      <c r="F72" s="7">
        <f>F71/D71</f>
        <v>0.926135068798846</v>
      </c>
    </row>
    <row r="76" spans="2:6">
      <c r="B76" s="195" t="s">
        <v>541</v>
      </c>
    </row>
    <row r="77" spans="2:6">
      <c r="B77" s="170" t="s">
        <v>175</v>
      </c>
    </row>
    <row r="78" spans="2:6">
      <c r="B78" s="24" t="s">
        <v>233</v>
      </c>
    </row>
    <row r="79" spans="2:6" ht="14.25" thickBot="1">
      <c r="B79" s="216"/>
      <c r="C79" s="217" t="s">
        <v>92</v>
      </c>
      <c r="D79" s="217" t="s">
        <v>110</v>
      </c>
      <c r="E79" s="11" t="s">
        <v>93</v>
      </c>
    </row>
    <row r="80" spans="2:6" ht="29.25" customHeight="1">
      <c r="B80" s="16" t="s">
        <v>210</v>
      </c>
      <c r="C80" s="17">
        <f>E72*D41</f>
        <v>783555.91215221968</v>
      </c>
      <c r="D80" s="18">
        <f>C80/C83</f>
        <v>2.104682424980028E-2</v>
      </c>
      <c r="E80" s="19" t="s">
        <v>89</v>
      </c>
      <c r="F80" s="19"/>
    </row>
    <row r="81" spans="2:5" ht="15" customHeight="1">
      <c r="B81" s="75" t="s">
        <v>209</v>
      </c>
      <c r="C81" s="218">
        <f>D41-C80</f>
        <v>9824399.7091477811</v>
      </c>
      <c r="D81" s="95">
        <f>C81/C83</f>
        <v>0.26388980139307927</v>
      </c>
      <c r="E81" s="10" t="s">
        <v>91</v>
      </c>
    </row>
    <row r="82" spans="2:5">
      <c r="B82" s="117" t="s">
        <v>211</v>
      </c>
      <c r="C82" s="218">
        <f>D44</f>
        <v>26621219.804520126</v>
      </c>
      <c r="D82" s="95">
        <f>C82/C83</f>
        <v>0.71506337435712042</v>
      </c>
      <c r="E82" s="10" t="s">
        <v>109</v>
      </c>
    </row>
    <row r="83" spans="2:5" s="24" customFormat="1" ht="14.25" thickBot="1">
      <c r="B83" s="216" t="s">
        <v>156</v>
      </c>
      <c r="C83" s="332">
        <f>C80+C81+C82</f>
        <v>37229175.425820127</v>
      </c>
      <c r="D83" s="89"/>
    </row>
    <row r="87" spans="2:5">
      <c r="B87" s="59" t="s">
        <v>208</v>
      </c>
    </row>
    <row r="88" spans="2:5">
      <c r="B88" s="24" t="s">
        <v>234</v>
      </c>
    </row>
    <row r="89" spans="2:5" ht="41.25" thickBot="1">
      <c r="B89" s="85"/>
      <c r="C89" s="86" t="s">
        <v>212</v>
      </c>
      <c r="D89" s="86" t="s">
        <v>85</v>
      </c>
      <c r="E89" s="86" t="s">
        <v>142</v>
      </c>
    </row>
    <row r="90" spans="2:5">
      <c r="B90" s="2" t="s">
        <v>157</v>
      </c>
      <c r="C90" s="3">
        <f t="shared" ref="C90:C107" si="2">F53</f>
        <v>1234613.4805037586</v>
      </c>
      <c r="D90" s="4">
        <f t="shared" ref="D90:D107" si="3">C90/C$108</f>
        <v>9.4642595794243264E-2</v>
      </c>
      <c r="E90" s="3">
        <f t="shared" ref="E90:E107" si="4">D90*E$108</f>
        <v>929806.69059395452</v>
      </c>
    </row>
    <row r="91" spans="2:5">
      <c r="B91" s="2" t="s">
        <v>158</v>
      </c>
      <c r="C91" s="3">
        <f t="shared" si="2"/>
        <v>299720.8367958063</v>
      </c>
      <c r="D91" s="4">
        <f t="shared" si="3"/>
        <v>2.2975901734365915E-2</v>
      </c>
      <c r="E91" s="3">
        <f t="shared" si="4"/>
        <v>225724.44231651249</v>
      </c>
    </row>
    <row r="92" spans="2:5">
      <c r="B92" s="2" t="s">
        <v>159</v>
      </c>
      <c r="C92" s="3">
        <f t="shared" si="2"/>
        <v>294318.49592901405</v>
      </c>
      <c r="D92" s="4">
        <f t="shared" si="3"/>
        <v>2.256177085772109E-2</v>
      </c>
      <c r="E92" s="3">
        <f t="shared" si="4"/>
        <v>221655.85505245396</v>
      </c>
    </row>
    <row r="93" spans="2:5">
      <c r="B93" s="2" t="s">
        <v>200</v>
      </c>
      <c r="C93" s="3">
        <f t="shared" si="2"/>
        <v>999231.44458130887</v>
      </c>
      <c r="D93" s="4">
        <f t="shared" si="3"/>
        <v>7.659875678323172E-2</v>
      </c>
      <c r="E93" s="3">
        <f t="shared" si="4"/>
        <v>752536.80386226333</v>
      </c>
    </row>
    <row r="94" spans="2:5">
      <c r="B94" s="2" t="s">
        <v>160</v>
      </c>
      <c r="C94" s="3">
        <f t="shared" si="2"/>
        <v>1275161.2114443576</v>
      </c>
      <c r="D94" s="4">
        <f t="shared" si="3"/>
        <v>9.7750890471391128E-2</v>
      </c>
      <c r="E94" s="3">
        <f t="shared" si="4"/>
        <v>960343.8199160716</v>
      </c>
    </row>
    <row r="95" spans="2:5">
      <c r="B95" s="2" t="s">
        <v>161</v>
      </c>
      <c r="C95" s="3">
        <f t="shared" si="2"/>
        <v>161820.85940384478</v>
      </c>
      <c r="D95" s="4">
        <f t="shared" si="3"/>
        <v>1.2404810436207224E-2</v>
      </c>
      <c r="E95" s="3">
        <f t="shared" si="4"/>
        <v>121869.81604150761</v>
      </c>
    </row>
    <row r="96" spans="2:5">
      <c r="B96" s="2" t="s">
        <v>162</v>
      </c>
      <c r="C96" s="3">
        <f t="shared" si="2"/>
        <v>195962.69024458315</v>
      </c>
      <c r="D96" s="4">
        <f t="shared" si="3"/>
        <v>1.5022043721734752E-2</v>
      </c>
      <c r="E96" s="3">
        <f t="shared" si="4"/>
        <v>147582.56197061617</v>
      </c>
    </row>
    <row r="97" spans="2:6">
      <c r="B97" s="2" t="s">
        <v>163</v>
      </c>
      <c r="C97" s="3">
        <f t="shared" si="2"/>
        <v>386559.57437254715</v>
      </c>
      <c r="D97" s="4">
        <f t="shared" si="3"/>
        <v>2.9632757235736596E-2</v>
      </c>
      <c r="E97" s="3">
        <f t="shared" si="4"/>
        <v>291124.0515680174</v>
      </c>
    </row>
    <row r="98" spans="2:6">
      <c r="B98" s="2" t="s">
        <v>164</v>
      </c>
      <c r="C98" s="3">
        <f t="shared" si="2"/>
        <v>2955358.1671756157</v>
      </c>
      <c r="D98" s="4">
        <f t="shared" si="3"/>
        <v>0.22655087835999524</v>
      </c>
      <c r="E98" s="3">
        <f t="shared" si="4"/>
        <v>2225726.3834671117</v>
      </c>
    </row>
    <row r="99" spans="2:6">
      <c r="B99" s="2" t="s">
        <v>155</v>
      </c>
      <c r="C99" s="3">
        <f t="shared" si="2"/>
        <v>1059287.9628804566</v>
      </c>
      <c r="D99" s="4">
        <f t="shared" si="3"/>
        <v>8.1202549691662143E-2</v>
      </c>
      <c r="E99" s="3">
        <f t="shared" si="4"/>
        <v>797766.30557282385</v>
      </c>
    </row>
    <row r="100" spans="2:6">
      <c r="B100" s="2" t="s">
        <v>178</v>
      </c>
      <c r="C100" s="3">
        <f t="shared" si="2"/>
        <v>109880.40229843314</v>
      </c>
      <c r="D100" s="4">
        <f t="shared" si="3"/>
        <v>8.4231758883729323E-3</v>
      </c>
      <c r="E100" s="3">
        <f t="shared" si="4"/>
        <v>82752.646747831634</v>
      </c>
    </row>
    <row r="101" spans="2:6">
      <c r="B101" s="2" t="s">
        <v>179</v>
      </c>
      <c r="C101" s="3">
        <f t="shared" si="2"/>
        <v>450226.67726997077</v>
      </c>
      <c r="D101" s="4">
        <f t="shared" si="3"/>
        <v>3.4513329155664706E-2</v>
      </c>
      <c r="E101" s="3">
        <f t="shared" si="4"/>
        <v>339072.74091863399</v>
      </c>
    </row>
    <row r="102" spans="2:6">
      <c r="B102" s="2" t="s">
        <v>180</v>
      </c>
      <c r="C102" s="3">
        <f t="shared" si="2"/>
        <v>2488918.8217198486</v>
      </c>
      <c r="D102" s="4">
        <f t="shared" si="3"/>
        <v>0.19079472379695817</v>
      </c>
      <c r="E102" s="3">
        <f t="shared" si="4"/>
        <v>1874443.628977767</v>
      </c>
    </row>
    <row r="103" spans="2:6">
      <c r="B103" s="2" t="s">
        <v>181</v>
      </c>
      <c r="C103" s="3">
        <f t="shared" si="2"/>
        <v>223079.70968228797</v>
      </c>
      <c r="D103" s="4">
        <f t="shared" si="3"/>
        <v>1.7100771315685985E-2</v>
      </c>
      <c r="E103" s="3">
        <f t="shared" si="4"/>
        <v>168004.81274002811</v>
      </c>
    </row>
    <row r="104" spans="2:6">
      <c r="B104" s="2" t="s">
        <v>182</v>
      </c>
      <c r="C104" s="3">
        <f t="shared" si="2"/>
        <v>149400.65311498882</v>
      </c>
      <c r="D104" s="4">
        <f t="shared" si="3"/>
        <v>1.1452706330720151E-2</v>
      </c>
      <c r="E104" s="3">
        <f t="shared" si="4"/>
        <v>112515.964744482</v>
      </c>
    </row>
    <row r="105" spans="2:6">
      <c r="B105" s="2" t="s">
        <v>183</v>
      </c>
      <c r="C105" s="3">
        <f t="shared" si="2"/>
        <v>649070.35257426382</v>
      </c>
      <c r="D105" s="4">
        <f t="shared" si="3"/>
        <v>4.9756222486448051E-2</v>
      </c>
      <c r="E105" s="3">
        <f t="shared" si="4"/>
        <v>488825.01772415254</v>
      </c>
    </row>
    <row r="106" spans="2:6">
      <c r="B106" s="75" t="s">
        <v>184</v>
      </c>
      <c r="C106" s="78">
        <f t="shared" si="2"/>
        <v>52613.64610856041</v>
      </c>
      <c r="D106" s="87">
        <f t="shared" si="3"/>
        <v>4.0332396499364832E-3</v>
      </c>
      <c r="E106" s="78">
        <f t="shared" si="4"/>
        <v>39624.158443759283</v>
      </c>
    </row>
    <row r="107" spans="2:6">
      <c r="B107" s="75" t="s">
        <v>185</v>
      </c>
      <c r="C107" s="78">
        <f t="shared" si="2"/>
        <v>59783.660829869172</v>
      </c>
      <c r="D107" s="87">
        <f t="shared" si="3"/>
        <v>4.582876289924178E-3</v>
      </c>
      <c r="E107" s="78">
        <f t="shared" si="4"/>
        <v>45024.008489791355</v>
      </c>
    </row>
    <row r="108" spans="2:6" ht="14.25" thickBot="1">
      <c r="B108" s="216" t="s">
        <v>156</v>
      </c>
      <c r="C108" s="332">
        <f>SUM(C90:C107)</f>
        <v>13045008.646929519</v>
      </c>
      <c r="D108" s="333">
        <f>SUM(D90:D107)</f>
        <v>0.99999999999999989</v>
      </c>
      <c r="E108" s="332">
        <f>C81</f>
        <v>9824399.7091477811</v>
      </c>
    </row>
    <row r="109" spans="2:6">
      <c r="B109" s="2"/>
      <c r="C109" s="8"/>
      <c r="D109" s="8"/>
      <c r="E109" s="9"/>
      <c r="F109" s="8"/>
    </row>
    <row r="110" spans="2:6">
      <c r="B110" s="2"/>
      <c r="C110" s="8"/>
      <c r="D110" s="8"/>
      <c r="E110" s="9"/>
      <c r="F110" s="8"/>
    </row>
    <row r="111" spans="2:6">
      <c r="B111" s="2"/>
      <c r="C111" s="8"/>
      <c r="D111" s="8"/>
      <c r="E111" s="9"/>
      <c r="F111" s="8"/>
    </row>
    <row r="112" spans="2:6">
      <c r="B112" s="2"/>
      <c r="C112" s="8"/>
      <c r="D112" s="8"/>
      <c r="E112" s="9"/>
      <c r="F112" s="8"/>
    </row>
    <row r="113" spans="2:11">
      <c r="B113" s="59" t="s">
        <v>80</v>
      </c>
    </row>
    <row r="114" spans="2:11">
      <c r="B114" s="24" t="s">
        <v>235</v>
      </c>
    </row>
    <row r="115" spans="2:11">
      <c r="B115" s="20" t="s">
        <v>81</v>
      </c>
      <c r="C115" s="20" t="s">
        <v>99</v>
      </c>
      <c r="D115" s="20" t="s">
        <v>100</v>
      </c>
      <c r="E115" s="20" t="s">
        <v>101</v>
      </c>
      <c r="H115" s="46"/>
      <c r="J115" s="20" t="s">
        <v>240</v>
      </c>
    </row>
    <row r="116" spans="2:11" ht="12.75" customHeight="1">
      <c r="B116" s="356"/>
      <c r="C116" s="94"/>
      <c r="D116" s="94"/>
      <c r="E116" s="94"/>
      <c r="F116" s="94"/>
      <c r="G116" s="284" t="s">
        <v>513</v>
      </c>
      <c r="K116" s="33"/>
    </row>
    <row r="117" spans="2:11" ht="27" thickBot="1">
      <c r="B117" s="357"/>
      <c r="C117" s="220" t="s">
        <v>108</v>
      </c>
      <c r="D117" s="220" t="s">
        <v>143</v>
      </c>
      <c r="E117" s="220" t="s">
        <v>97</v>
      </c>
      <c r="F117" s="221" t="s">
        <v>98</v>
      </c>
      <c r="G117" s="320" t="s">
        <v>174</v>
      </c>
      <c r="I117" s="93" t="s">
        <v>435</v>
      </c>
      <c r="J117" s="204" t="s">
        <v>434</v>
      </c>
      <c r="K117" s="291"/>
    </row>
    <row r="118" spans="2:11">
      <c r="B118" s="2" t="s">
        <v>157</v>
      </c>
      <c r="C118" s="3">
        <f t="shared" ref="C118:C135" si="5">I118*C$138</f>
        <v>4774923.5651929965</v>
      </c>
      <c r="D118" s="3">
        <f t="shared" ref="D118:D135" si="6">J118*D$138</f>
        <v>129128.97255927438</v>
      </c>
      <c r="E118" s="3">
        <f t="shared" ref="E118:E135" si="7">E90</f>
        <v>929806.69059395452</v>
      </c>
      <c r="F118" s="37">
        <f t="shared" ref="F118:F135" si="8">C118+D118+E118</f>
        <v>5833859.2283462249</v>
      </c>
      <c r="G118" s="38">
        <f t="shared" ref="G118:G135" si="9">F118/F$136</f>
        <v>0.15670127424579428</v>
      </c>
      <c r="I118" s="18">
        <f>+'indice trafico puertos'!I115</f>
        <v>0.17936531835337774</v>
      </c>
      <c r="J118" s="18">
        <f>+'indice trafico puertos'!J115</f>
        <v>0.16479867046703972</v>
      </c>
      <c r="K118" s="57"/>
    </row>
    <row r="119" spans="2:11">
      <c r="B119" s="2" t="s">
        <v>158</v>
      </c>
      <c r="C119" s="3">
        <f t="shared" si="5"/>
        <v>757670.82053536642</v>
      </c>
      <c r="D119" s="3">
        <f t="shared" si="6"/>
        <v>22451.197463709959</v>
      </c>
      <c r="E119" s="3">
        <f t="shared" si="7"/>
        <v>225724.44231651249</v>
      </c>
      <c r="F119" s="37">
        <f t="shared" si="8"/>
        <v>1005846.4603155889</v>
      </c>
      <c r="G119" s="38">
        <f t="shared" si="9"/>
        <v>2.7017693752572038E-2</v>
      </c>
      <c r="I119" s="18">
        <f>+'indice trafico puertos'!I116</f>
        <v>2.8461160912195256E-2</v>
      </c>
      <c r="J119" s="18">
        <f>+'indice trafico puertos'!J116</f>
        <v>2.8652961601734958E-2</v>
      </c>
      <c r="K119" s="57"/>
    </row>
    <row r="120" spans="2:11">
      <c r="B120" s="2" t="s">
        <v>159</v>
      </c>
      <c r="C120" s="3">
        <f t="shared" si="5"/>
        <v>603838.30024508887</v>
      </c>
      <c r="D120" s="3">
        <f t="shared" si="6"/>
        <v>18049.707773734459</v>
      </c>
      <c r="E120" s="3">
        <f t="shared" si="7"/>
        <v>221655.85505245396</v>
      </c>
      <c r="F120" s="37">
        <f t="shared" si="8"/>
        <v>843543.86307127727</v>
      </c>
      <c r="G120" s="38">
        <f t="shared" si="9"/>
        <v>2.2658139843898913E-2</v>
      </c>
      <c r="I120" s="18">
        <f>+'indice trafico puertos'!I117</f>
        <v>2.2682593234986198E-2</v>
      </c>
      <c r="J120" s="18">
        <f>+'indice trafico puertos'!J117</f>
        <v>2.3035634718340279E-2</v>
      </c>
      <c r="K120" s="57"/>
    </row>
    <row r="121" spans="2:11">
      <c r="B121" s="2" t="s">
        <v>200</v>
      </c>
      <c r="C121" s="3">
        <f t="shared" si="5"/>
        <v>627991.31060997094</v>
      </c>
      <c r="D121" s="3">
        <f t="shared" si="6"/>
        <v>19925.6310443939</v>
      </c>
      <c r="E121" s="3">
        <f t="shared" si="7"/>
        <v>752536.80386226333</v>
      </c>
      <c r="F121" s="37">
        <f t="shared" si="8"/>
        <v>1400453.745516628</v>
      </c>
      <c r="G121" s="38">
        <f t="shared" si="9"/>
        <v>3.7617103508162837E-2</v>
      </c>
      <c r="I121" s="18">
        <f>+'indice trafico puertos'!I118</f>
        <v>2.3589877369306036E-2</v>
      </c>
      <c r="J121" s="18">
        <f>+'indice trafico puertos'!J118</f>
        <v>2.5429750111467465E-2</v>
      </c>
      <c r="K121" s="57"/>
    </row>
    <row r="122" spans="2:11">
      <c r="B122" s="2" t="s">
        <v>160</v>
      </c>
      <c r="C122" s="3">
        <f t="shared" si="5"/>
        <v>1197371.8452728204</v>
      </c>
      <c r="D122" s="3">
        <f t="shared" si="6"/>
        <v>32154.551884043958</v>
      </c>
      <c r="E122" s="3">
        <f t="shared" si="7"/>
        <v>960343.8199160716</v>
      </c>
      <c r="F122" s="37">
        <f t="shared" si="8"/>
        <v>2189870.2170729358</v>
      </c>
      <c r="G122" s="38">
        <f t="shared" si="9"/>
        <v>5.8821346216391381E-2</v>
      </c>
      <c r="I122" s="18">
        <f>+'indice trafico puertos'!I119</f>
        <v>4.4978098451728864E-2</v>
      </c>
      <c r="J122" s="18">
        <f>+'indice trafico puertos'!J119</f>
        <v>4.1036703808058773E-2</v>
      </c>
      <c r="K122" s="57"/>
    </row>
    <row r="123" spans="2:11">
      <c r="B123" s="2" t="s">
        <v>161</v>
      </c>
      <c r="C123" s="3">
        <f t="shared" si="5"/>
        <v>334687.38151534169</v>
      </c>
      <c r="D123" s="3">
        <f t="shared" si="6"/>
        <v>10159.58150711853</v>
      </c>
      <c r="E123" s="3">
        <f t="shared" si="7"/>
        <v>121869.81604150761</v>
      </c>
      <c r="F123" s="37">
        <f t="shared" si="8"/>
        <v>466716.77906396787</v>
      </c>
      <c r="G123" s="38">
        <f t="shared" si="9"/>
        <v>1.2536317920710072E-2</v>
      </c>
      <c r="I123" s="18">
        <f>+'indice trafico puertos'!I120</f>
        <v>1.2572203076078195E-2</v>
      </c>
      <c r="J123" s="18">
        <f>+'indice trafico puertos'!J120</f>
        <v>1.2965994320957724E-2</v>
      </c>
      <c r="K123" s="57"/>
    </row>
    <row r="124" spans="2:11">
      <c r="B124" s="2" t="s">
        <v>162</v>
      </c>
      <c r="C124" s="3">
        <f t="shared" si="5"/>
        <v>1421670.9398604636</v>
      </c>
      <c r="D124" s="3">
        <f t="shared" si="6"/>
        <v>40935.936151252696</v>
      </c>
      <c r="E124" s="3">
        <f t="shared" si="7"/>
        <v>147582.56197061617</v>
      </c>
      <c r="F124" s="37">
        <f t="shared" si="8"/>
        <v>1610189.4379823324</v>
      </c>
      <c r="G124" s="38">
        <f t="shared" si="9"/>
        <v>4.3250741375958406E-2</v>
      </c>
      <c r="I124" s="18">
        <f>+'indice trafico puertos'!I121</f>
        <v>5.3403673847397186E-2</v>
      </c>
      <c r="J124" s="18">
        <f>+'indice trafico puertos'!J121</f>
        <v>5.2243797176914367E-2</v>
      </c>
      <c r="K124" s="57"/>
    </row>
    <row r="125" spans="2:11">
      <c r="B125" s="2" t="s">
        <v>163</v>
      </c>
      <c r="C125" s="3">
        <f t="shared" si="5"/>
        <v>1184930.3303967966</v>
      </c>
      <c r="D125" s="3">
        <f t="shared" si="6"/>
        <v>31677.539980903104</v>
      </c>
      <c r="E125" s="3">
        <f t="shared" si="7"/>
        <v>291124.0515680174</v>
      </c>
      <c r="F125" s="37">
        <f t="shared" si="8"/>
        <v>1507731.921945717</v>
      </c>
      <c r="G125" s="38">
        <f t="shared" si="9"/>
        <v>4.0498665487499252E-2</v>
      </c>
      <c r="I125" s="18">
        <f>+'indice trafico puertos'!I122</f>
        <v>4.4510745153593691E-2</v>
      </c>
      <c r="J125" s="18">
        <f>+'indice trafico puertos'!J122</f>
        <v>4.0427925422569178E-2</v>
      </c>
      <c r="K125" s="57"/>
    </row>
    <row r="126" spans="2:11">
      <c r="B126" s="2" t="s">
        <v>164</v>
      </c>
      <c r="C126" s="3">
        <f t="shared" si="5"/>
        <v>4273109.0889633996</v>
      </c>
      <c r="D126" s="3">
        <f t="shared" si="6"/>
        <v>135452.67979670267</v>
      </c>
      <c r="E126" s="3">
        <f t="shared" si="7"/>
        <v>2225726.3834671117</v>
      </c>
      <c r="F126" s="37">
        <f t="shared" si="8"/>
        <v>6634288.1522272136</v>
      </c>
      <c r="G126" s="38">
        <f t="shared" si="9"/>
        <v>0.17820131862566133</v>
      </c>
      <c r="I126" s="18">
        <f>+'indice trafico puertos'!I123</f>
        <v>0.16051514995709742</v>
      </c>
      <c r="J126" s="18">
        <f>+'indice trafico puertos'!J123</f>
        <v>0.17286919503248999</v>
      </c>
      <c r="K126" s="57"/>
    </row>
    <row r="127" spans="2:11" ht="12.95" customHeight="1">
      <c r="B127" s="2" t="s">
        <v>155</v>
      </c>
      <c r="C127" s="3">
        <f t="shared" si="5"/>
        <v>2868666.8901427188</v>
      </c>
      <c r="D127" s="3">
        <f t="shared" si="6"/>
        <v>80656.802940604859</v>
      </c>
      <c r="E127" s="3">
        <f t="shared" si="7"/>
        <v>797766.30557282385</v>
      </c>
      <c r="F127" s="37">
        <f t="shared" si="8"/>
        <v>3747089.9986561472</v>
      </c>
      <c r="G127" s="38">
        <f t="shared" si="9"/>
        <v>0.10064928797905552</v>
      </c>
      <c r="I127" s="18">
        <f>+'indice trafico puertos'!I124</f>
        <v>0.10775865686123204</v>
      </c>
      <c r="J127" s="18">
        <f>+'indice trafico puertos'!J124</f>
        <v>0.10293688260109234</v>
      </c>
      <c r="K127" s="57"/>
    </row>
    <row r="128" spans="2:11">
      <c r="B128" s="2" t="s">
        <v>178</v>
      </c>
      <c r="C128" s="3">
        <f t="shared" si="5"/>
        <v>624736.69990524836</v>
      </c>
      <c r="D128" s="3">
        <f t="shared" si="6"/>
        <v>16220.426245892213</v>
      </c>
      <c r="E128" s="3">
        <f t="shared" si="7"/>
        <v>82752.646747831634</v>
      </c>
      <c r="F128" s="37">
        <f t="shared" si="8"/>
        <v>723709.77289897215</v>
      </c>
      <c r="G128" s="38">
        <f t="shared" si="9"/>
        <v>1.9439317809790826E-2</v>
      </c>
      <c r="I128" s="18">
        <f>+'indice trafico puertos'!I125</f>
        <v>2.3467621111755807E-2</v>
      </c>
      <c r="J128" s="18">
        <f>+'indice trafico puertos'!J125</f>
        <v>2.0701045061786359E-2</v>
      </c>
      <c r="K128" s="57"/>
    </row>
    <row r="129" spans="2:11">
      <c r="B129" s="2" t="s">
        <v>179</v>
      </c>
      <c r="C129" s="3">
        <f t="shared" si="5"/>
        <v>1563413.7720939298</v>
      </c>
      <c r="D129" s="3">
        <f t="shared" si="6"/>
        <v>44554.774166848321</v>
      </c>
      <c r="E129" s="3">
        <f t="shared" si="7"/>
        <v>339072.74091863399</v>
      </c>
      <c r="F129" s="37">
        <f t="shared" si="8"/>
        <v>1947041.2871794121</v>
      </c>
      <c r="G129" s="38">
        <f t="shared" si="9"/>
        <v>5.2298802348145761E-2</v>
      </c>
      <c r="I129" s="18">
        <f>+'indice trafico puertos'!I126</f>
        <v>5.8728104255706244E-2</v>
      </c>
      <c r="J129" s="18">
        <f>+'indice trafico puertos'!J126</f>
        <v>5.6862278078495011E-2</v>
      </c>
      <c r="K129" s="57"/>
    </row>
    <row r="130" spans="2:11">
      <c r="B130" s="2" t="s">
        <v>180</v>
      </c>
      <c r="C130" s="3">
        <f t="shared" si="5"/>
        <v>3671357.0849008942</v>
      </c>
      <c r="D130" s="3">
        <f t="shared" si="6"/>
        <v>119772.73280045095</v>
      </c>
      <c r="E130" s="3">
        <f t="shared" si="7"/>
        <v>1874443.628977767</v>
      </c>
      <c r="F130" s="37">
        <f t="shared" si="8"/>
        <v>5665573.4466791125</v>
      </c>
      <c r="G130" s="38">
        <f t="shared" si="9"/>
        <v>0.1521810080904929</v>
      </c>
      <c r="I130" s="18">
        <f>+'indice trafico puertos'!I127</f>
        <v>0.13791092639104086</v>
      </c>
      <c r="J130" s="18">
        <f>+'indice trafico puertos'!J127</f>
        <v>0.1528579274853113</v>
      </c>
      <c r="K130" s="57"/>
    </row>
    <row r="131" spans="2:11">
      <c r="B131" s="2" t="s">
        <v>181</v>
      </c>
      <c r="C131" s="3">
        <f t="shared" si="5"/>
        <v>833176.65487423388</v>
      </c>
      <c r="D131" s="3">
        <f t="shared" si="6"/>
        <v>21817.810268436984</v>
      </c>
      <c r="E131" s="3">
        <f t="shared" si="7"/>
        <v>168004.81274002811</v>
      </c>
      <c r="F131" s="37">
        <f t="shared" si="8"/>
        <v>1022999.277882699</v>
      </c>
      <c r="G131" s="38">
        <f t="shared" si="9"/>
        <v>2.7478429650451042E-2</v>
      </c>
      <c r="I131" s="18">
        <f>+'indice trafico puertos'!I128</f>
        <v>3.1297463489361424E-2</v>
      </c>
      <c r="J131" s="18">
        <f>+'indice trafico puertos'!J128</f>
        <v>2.7844611890566001E-2</v>
      </c>
      <c r="K131" s="57"/>
    </row>
    <row r="132" spans="2:11">
      <c r="B132" s="2" t="s">
        <v>182</v>
      </c>
      <c r="C132" s="3">
        <f t="shared" si="5"/>
        <v>364376.63211034803</v>
      </c>
      <c r="D132" s="3">
        <f t="shared" si="6"/>
        <v>11166.992142256666</v>
      </c>
      <c r="E132" s="3">
        <f t="shared" si="7"/>
        <v>112515.964744482</v>
      </c>
      <c r="F132" s="37">
        <f t="shared" si="8"/>
        <v>488059.58899708668</v>
      </c>
      <c r="G132" s="38">
        <f t="shared" si="9"/>
        <v>1.3109599753815529E-2</v>
      </c>
      <c r="I132" s="18">
        <f>+'indice trafico puertos'!I129</f>
        <v>1.3687450642230864E-2</v>
      </c>
      <c r="J132" s="18">
        <f>+'indice trafico puertos'!J129</f>
        <v>1.4251685130655077E-2</v>
      </c>
      <c r="K132" s="57"/>
    </row>
    <row r="133" spans="2:11">
      <c r="B133" s="2" t="s">
        <v>183</v>
      </c>
      <c r="C133" s="3">
        <f t="shared" si="5"/>
        <v>1241930.8111520344</v>
      </c>
      <c r="D133" s="3">
        <f t="shared" si="6"/>
        <v>41642.439673664914</v>
      </c>
      <c r="E133" s="3">
        <f t="shared" si="7"/>
        <v>488825.01772415254</v>
      </c>
      <c r="F133" s="37">
        <f t="shared" si="8"/>
        <v>1772398.2685498521</v>
      </c>
      <c r="G133" s="38">
        <f t="shared" si="9"/>
        <v>4.7607776650369034E-2</v>
      </c>
      <c r="I133" s="18">
        <f>+'indice trafico puertos'!I130</f>
        <v>4.6651912281688981E-2</v>
      </c>
      <c r="J133" s="18">
        <f>+'indice trafico puertos'!J130</f>
        <v>5.3145460365788329E-2</v>
      </c>
      <c r="K133" s="57"/>
    </row>
    <row r="134" spans="2:11">
      <c r="B134" s="2" t="s">
        <v>184</v>
      </c>
      <c r="C134" s="3">
        <f t="shared" si="5"/>
        <v>181733.43601373432</v>
      </c>
      <c r="D134" s="3">
        <f t="shared" si="6"/>
        <v>5306.2465683370401</v>
      </c>
      <c r="E134" s="3">
        <f t="shared" si="7"/>
        <v>39624.158443759283</v>
      </c>
      <c r="F134" s="37">
        <f t="shared" si="8"/>
        <v>226663.84102583065</v>
      </c>
      <c r="G134" s="38">
        <f t="shared" si="9"/>
        <v>6.0883390092123547E-3</v>
      </c>
      <c r="I134" s="18">
        <f>+'indice trafico puertos'!I131</f>
        <v>6.826638198707824E-3</v>
      </c>
      <c r="J134" s="18">
        <f>+'indice trafico puertos'!J131</f>
        <v>6.7720075696477006E-3</v>
      </c>
      <c r="K134" s="57"/>
    </row>
    <row r="135" spans="2:11">
      <c r="B135" s="75" t="s">
        <v>185</v>
      </c>
      <c r="C135" s="78">
        <f t="shared" si="5"/>
        <v>95634.240734739011</v>
      </c>
      <c r="D135" s="78">
        <f t="shared" si="6"/>
        <v>2481.8891845940261</v>
      </c>
      <c r="E135" s="78">
        <f t="shared" si="7"/>
        <v>45024.008489791355</v>
      </c>
      <c r="F135" s="191">
        <f t="shared" si="8"/>
        <v>143140.1384091244</v>
      </c>
      <c r="G135" s="192">
        <f t="shared" si="9"/>
        <v>3.8448377320183728E-3</v>
      </c>
      <c r="I135" s="95">
        <f>+'indice trafico puertos'!I132</f>
        <v>3.5924064125153602E-3</v>
      </c>
      <c r="J135" s="95">
        <f>+'indice trafico puertos'!J132</f>
        <v>3.16746915708534E-3</v>
      </c>
      <c r="K135" s="57"/>
    </row>
    <row r="136" spans="2:11" s="24" customFormat="1" ht="14.25" thickBot="1">
      <c r="B136" s="216" t="s">
        <v>156</v>
      </c>
      <c r="C136" s="332">
        <f>SUM(C118:C135)</f>
        <v>26621219.804520126</v>
      </c>
      <c r="D136" s="332">
        <f>SUM(D118:D135)</f>
        <v>783555.91215221968</v>
      </c>
      <c r="E136" s="332">
        <f>SUM(E118:E135)</f>
        <v>9824399.7091477774</v>
      </c>
      <c r="F136" s="336">
        <f>SUM(F118:F135)</f>
        <v>37229175.425820127</v>
      </c>
      <c r="G136" s="337">
        <f>SUM(G118:G135)</f>
        <v>0.99999999999999989</v>
      </c>
      <c r="I136" s="333">
        <f>+'indice trafico puertos'!I133</f>
        <v>1</v>
      </c>
      <c r="J136" s="333">
        <f>SUM(J118:J135)</f>
        <v>0.99999999999999989</v>
      </c>
      <c r="K136" s="152"/>
    </row>
    <row r="137" spans="2:11">
      <c r="I137" s="22"/>
      <c r="J137" s="172"/>
      <c r="K137" s="70"/>
    </row>
    <row r="138" spans="2:11">
      <c r="B138" s="2" t="s">
        <v>144</v>
      </c>
      <c r="C138" s="21">
        <f>C82</f>
        <v>26621219.804520126</v>
      </c>
      <c r="D138" s="21">
        <f>C80</f>
        <v>783555.91215221968</v>
      </c>
      <c r="E138" s="21">
        <f>C81</f>
        <v>9824399.7091477811</v>
      </c>
    </row>
    <row r="139" spans="2:11">
      <c r="K139" s="21"/>
    </row>
    <row r="143" spans="2:11">
      <c r="B143" s="140" t="s">
        <v>542</v>
      </c>
      <c r="C143" s="173"/>
    </row>
    <row r="144" spans="2:11" ht="25.5">
      <c r="B144" s="26" t="s">
        <v>430</v>
      </c>
      <c r="C144" s="46"/>
    </row>
    <row r="145" spans="1:11">
      <c r="B145" s="173"/>
      <c r="C145" s="284" t="s">
        <v>514</v>
      </c>
    </row>
    <row r="146" spans="1:11" ht="26.25" thickBot="1">
      <c r="A146" s="174"/>
      <c r="B146" s="205"/>
      <c r="C146" s="321" t="s">
        <v>431</v>
      </c>
      <c r="D146" s="174"/>
      <c r="E146" s="174"/>
      <c r="F146" s="174"/>
      <c r="G146" s="174"/>
    </row>
    <row r="147" spans="1:11">
      <c r="B147" s="20" t="s">
        <v>157</v>
      </c>
      <c r="C147" s="261">
        <f>'Desglose aeropuertos'!I9</f>
        <v>125.52189374956018</v>
      </c>
      <c r="D147" s="18"/>
      <c r="E147" s="18"/>
      <c r="H147" s="174"/>
      <c r="I147" s="174"/>
      <c r="J147" s="174"/>
      <c r="K147" s="174"/>
    </row>
    <row r="148" spans="1:11">
      <c r="B148" s="20" t="s">
        <v>158</v>
      </c>
      <c r="C148" s="261">
        <f>'Desglose aeropuertos'!I10</f>
        <v>7.4513767176000165</v>
      </c>
      <c r="D148" s="18"/>
      <c r="E148" s="18"/>
    </row>
    <row r="149" spans="1:11">
      <c r="B149" s="20" t="s">
        <v>159</v>
      </c>
      <c r="C149" s="261">
        <f>'Desglose aeropuertos'!I11</f>
        <v>7.8057287113250986</v>
      </c>
      <c r="D149" s="18"/>
      <c r="E149" s="18"/>
    </row>
    <row r="150" spans="1:11">
      <c r="B150" s="20" t="s">
        <v>200</v>
      </c>
      <c r="C150" s="261">
        <f>'Desglose aeropuertos'!I12</f>
        <v>118.09552094407033</v>
      </c>
      <c r="D150" s="18"/>
      <c r="E150" s="18"/>
    </row>
    <row r="151" spans="1:11">
      <c r="B151" s="20" t="s">
        <v>160</v>
      </c>
      <c r="C151" s="261">
        <f>'Desglose aeropuertos'!I13</f>
        <v>139.75580615234119</v>
      </c>
      <c r="D151" s="18"/>
      <c r="E151" s="18"/>
    </row>
    <row r="152" spans="1:11">
      <c r="B152" s="20" t="s">
        <v>161</v>
      </c>
      <c r="C152" s="261">
        <f>'Desglose aeropuertos'!I14</f>
        <v>5.9099829347763206</v>
      </c>
      <c r="D152" s="18"/>
      <c r="E152" s="18"/>
    </row>
    <row r="153" spans="1:11">
      <c r="B153" s="20" t="s">
        <v>162</v>
      </c>
      <c r="C153" s="261">
        <f>'Desglose aeropuertos'!I15</f>
        <v>7.7929937121518851</v>
      </c>
      <c r="D153" s="18"/>
      <c r="E153" s="18"/>
    </row>
    <row r="154" spans="1:11">
      <c r="B154" s="20" t="s">
        <v>163</v>
      </c>
      <c r="C154" s="261">
        <f>'Desglose aeropuertos'!I16</f>
        <v>1.5791833932849126</v>
      </c>
      <c r="D154" s="18"/>
      <c r="E154" s="18"/>
    </row>
    <row r="155" spans="1:11">
      <c r="B155" s="20" t="s">
        <v>164</v>
      </c>
      <c r="C155" s="261">
        <f>'Desglose aeropuertos'!I17</f>
        <v>214.79213997326323</v>
      </c>
      <c r="D155" s="18"/>
      <c r="E155" s="18"/>
    </row>
    <row r="156" spans="1:11">
      <c r="B156" s="20" t="s">
        <v>155</v>
      </c>
      <c r="C156" s="261">
        <f>'Desglose aeropuertos'!I18</f>
        <v>69.145605332156123</v>
      </c>
      <c r="D156" s="18"/>
      <c r="E156" s="18"/>
    </row>
    <row r="157" spans="1:11">
      <c r="B157" s="20" t="s">
        <v>178</v>
      </c>
      <c r="C157" s="261">
        <f>'Desglose aeropuertos'!I19</f>
        <v>0.94157640384353736</v>
      </c>
      <c r="D157" s="18"/>
      <c r="E157" s="18"/>
    </row>
    <row r="158" spans="1:11">
      <c r="B158" s="20" t="s">
        <v>179</v>
      </c>
      <c r="C158" s="261">
        <f>'Desglose aeropuertos'!I20</f>
        <v>27.991041607745576</v>
      </c>
      <c r="D158" s="18"/>
      <c r="E158" s="18"/>
    </row>
    <row r="159" spans="1:11" ht="12.95" customHeight="1">
      <c r="B159" s="20" t="s">
        <v>180</v>
      </c>
      <c r="C159" s="261">
        <f>'Desglose aeropuertos'!I21</f>
        <v>343.0529500129208</v>
      </c>
      <c r="D159" s="18"/>
      <c r="E159" s="18"/>
    </row>
    <row r="160" spans="1:11" ht="12.95" customHeight="1">
      <c r="B160" s="20" t="s">
        <v>181</v>
      </c>
      <c r="C160" s="261">
        <f>'Desglose aeropuertos'!I22</f>
        <v>6.2013196280656029</v>
      </c>
      <c r="D160" s="18"/>
      <c r="E160" s="18"/>
    </row>
    <row r="161" spans="2:5">
      <c r="B161" s="20" t="s">
        <v>182</v>
      </c>
      <c r="C161" s="261">
        <f>'Desglose aeropuertos'!I23</f>
        <v>4.3083450556757299</v>
      </c>
      <c r="D161" s="18"/>
      <c r="E161" s="18"/>
    </row>
    <row r="162" spans="2:5">
      <c r="B162" s="20" t="s">
        <v>183</v>
      </c>
      <c r="C162" s="261">
        <f>'Desglose aeropuertos'!I24</f>
        <v>25.675414153216693</v>
      </c>
      <c r="D162" s="18"/>
      <c r="E162" s="18"/>
    </row>
    <row r="163" spans="2:5">
      <c r="B163" s="20" t="s">
        <v>184</v>
      </c>
      <c r="C163" s="261">
        <f>'Desglose aeropuertos'!I25</f>
        <v>2.8669072608950885</v>
      </c>
      <c r="D163" s="18"/>
      <c r="E163" s="18"/>
    </row>
    <row r="164" spans="2:5">
      <c r="B164" s="94" t="s">
        <v>185</v>
      </c>
      <c r="C164" s="262">
        <f>'Desglose aeropuertos'!I26</f>
        <v>4.8108590171077541</v>
      </c>
      <c r="D164" s="18"/>
      <c r="E164" s="18"/>
    </row>
    <row r="165" spans="2:5" ht="14.25" thickBot="1">
      <c r="B165" s="334" t="s">
        <v>156</v>
      </c>
      <c r="C165" s="335">
        <f>SUM(C147:C164)</f>
        <v>1113.6986447600002</v>
      </c>
      <c r="D165" s="18"/>
      <c r="E165" s="18"/>
    </row>
    <row r="166" spans="2:5">
      <c r="C166" s="18"/>
      <c r="D166" s="18"/>
      <c r="E166" s="18"/>
    </row>
    <row r="167" spans="2:5">
      <c r="C167" s="18"/>
      <c r="D167" s="18"/>
      <c r="E167" s="18"/>
    </row>
  </sheetData>
  <mergeCells count="6">
    <mergeCell ref="F51:F52"/>
    <mergeCell ref="B116:B117"/>
    <mergeCell ref="B51:B52"/>
    <mergeCell ref="C51:C52"/>
    <mergeCell ref="D51:D52"/>
    <mergeCell ref="E51:E52"/>
  </mergeCells>
  <phoneticPr fontId="3"/>
  <hyperlinks>
    <hyperlink ref="B24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tabColor rgb="FF92D050"/>
  </sheetPr>
  <dimension ref="A2:K190"/>
  <sheetViews>
    <sheetView topLeftCell="A127" zoomScale="70" zoomScaleNormal="70" workbookViewId="0">
      <selection activeCell="G143" sqref="G143"/>
    </sheetView>
  </sheetViews>
  <sheetFormatPr baseColWidth="10" defaultRowHeight="12.75"/>
  <cols>
    <col min="1" max="1" width="6.375" style="20" customWidth="1"/>
    <col min="2" max="2" width="30.25" style="20" customWidth="1"/>
    <col min="3" max="3" width="32.5" style="20" customWidth="1"/>
    <col min="4" max="4" width="17.5" style="20" customWidth="1"/>
    <col min="5" max="5" width="38.375" style="20" customWidth="1"/>
    <col min="6" max="6" width="16.875" style="20" customWidth="1"/>
    <col min="7" max="7" width="26.5" style="20" customWidth="1"/>
    <col min="8" max="8" width="11" style="20"/>
    <col min="9" max="9" width="18.5" style="20" customWidth="1"/>
    <col min="10" max="10" width="11" style="20"/>
    <col min="11" max="11" width="16.125" style="20" customWidth="1"/>
    <col min="12" max="16384" width="11" style="20"/>
  </cols>
  <sheetData>
    <row r="2" spans="2:9" ht="18.75">
      <c r="B2" s="169" t="s">
        <v>437</v>
      </c>
    </row>
    <row r="3" spans="2:9" ht="18.75">
      <c r="B3" s="169" t="s">
        <v>120</v>
      </c>
    </row>
    <row r="4" spans="2:9">
      <c r="B4" s="46"/>
      <c r="C4" s="46"/>
      <c r="D4" s="46"/>
      <c r="E4" s="46"/>
      <c r="F4" s="46"/>
      <c r="G4" s="46"/>
      <c r="H4" s="46"/>
      <c r="I4" s="46"/>
    </row>
    <row r="5" spans="2:9">
      <c r="B5" s="46"/>
      <c r="C5" s="46"/>
      <c r="D5" s="46"/>
      <c r="E5" s="46"/>
      <c r="F5" s="46"/>
      <c r="G5" s="46"/>
      <c r="H5" s="46"/>
      <c r="I5" s="46"/>
    </row>
    <row r="6" spans="2:9">
      <c r="B6" s="46"/>
      <c r="C6" s="46"/>
      <c r="D6" s="46"/>
      <c r="E6" s="46"/>
      <c r="F6" s="46"/>
      <c r="G6" s="46"/>
      <c r="H6" s="46"/>
      <c r="I6" s="46"/>
    </row>
    <row r="7" spans="2:9">
      <c r="B7" s="140" t="s">
        <v>578</v>
      </c>
      <c r="F7" s="46"/>
      <c r="G7" s="46"/>
      <c r="H7" s="46"/>
      <c r="I7" s="46"/>
    </row>
    <row r="8" spans="2:9">
      <c r="B8" s="20" t="s">
        <v>567</v>
      </c>
      <c r="F8" s="46"/>
      <c r="G8" s="46"/>
      <c r="H8" s="46"/>
      <c r="I8" s="46"/>
    </row>
    <row r="9" spans="2:9" ht="15">
      <c r="B9" s="20" t="s">
        <v>579</v>
      </c>
      <c r="E9" s="309" t="s">
        <v>576</v>
      </c>
      <c r="F9" s="46"/>
      <c r="G9" s="46"/>
      <c r="H9" s="46"/>
      <c r="I9" s="46"/>
    </row>
    <row r="10" spans="2:9" ht="13.5" thickBot="1">
      <c r="B10" s="92"/>
      <c r="C10" s="92"/>
      <c r="D10" s="92"/>
      <c r="E10" s="319" t="s">
        <v>428</v>
      </c>
      <c r="F10" s="46"/>
      <c r="G10" s="46"/>
      <c r="H10" s="46"/>
      <c r="I10" s="46"/>
    </row>
    <row r="11" spans="2:9">
      <c r="B11" s="20" t="s">
        <v>561</v>
      </c>
      <c r="E11" s="63">
        <v>366260.60000000009</v>
      </c>
      <c r="F11" s="46"/>
      <c r="G11" s="46"/>
      <c r="H11" s="46"/>
      <c r="I11" s="46"/>
    </row>
    <row r="12" spans="2:9">
      <c r="B12" s="20" t="s">
        <v>568</v>
      </c>
      <c r="E12" s="63">
        <v>1584334.5999999996</v>
      </c>
      <c r="F12" s="46"/>
      <c r="G12" s="46"/>
      <c r="H12" s="46"/>
      <c r="I12" s="46"/>
    </row>
    <row r="13" spans="2:9" ht="4.5" customHeight="1">
      <c r="E13" s="63"/>
      <c r="F13" s="46"/>
      <c r="G13" s="46"/>
      <c r="H13" s="46"/>
      <c r="I13" s="46"/>
    </row>
    <row r="14" spans="2:9" ht="13.5" thickBot="1">
      <c r="B14" s="92" t="s">
        <v>569</v>
      </c>
      <c r="C14" s="92"/>
      <c r="D14" s="92"/>
      <c r="E14" s="82">
        <f>E11-E12</f>
        <v>-1218073.9999999995</v>
      </c>
      <c r="F14" s="46"/>
      <c r="G14" s="46"/>
      <c r="H14" s="46"/>
      <c r="I14" s="46"/>
    </row>
    <row r="15" spans="2:9">
      <c r="F15" s="46"/>
      <c r="G15" s="46"/>
      <c r="H15" s="46"/>
      <c r="I15" s="46"/>
    </row>
    <row r="16" spans="2:9">
      <c r="F16" s="46"/>
      <c r="G16" s="46"/>
      <c r="H16" s="46"/>
      <c r="I16" s="46"/>
    </row>
    <row r="17" spans="2:9">
      <c r="B17" s="140" t="s">
        <v>573</v>
      </c>
      <c r="F17" s="46"/>
      <c r="G17" s="46"/>
      <c r="H17" s="46"/>
      <c r="I17" s="46"/>
    </row>
    <row r="18" spans="2:9">
      <c r="B18" s="20" t="s">
        <v>570</v>
      </c>
      <c r="F18" s="46"/>
      <c r="G18" s="46"/>
      <c r="H18" s="46"/>
      <c r="I18" s="46"/>
    </row>
    <row r="19" spans="2:9">
      <c r="B19" s="20" t="s">
        <v>572</v>
      </c>
      <c r="F19" s="46"/>
      <c r="G19" s="46"/>
      <c r="H19" s="46"/>
      <c r="I19" s="46"/>
    </row>
    <row r="20" spans="2:9">
      <c r="B20" s="345" t="s">
        <v>574</v>
      </c>
      <c r="F20" s="46"/>
      <c r="G20" s="46"/>
      <c r="H20" s="46"/>
      <c r="I20" s="46"/>
    </row>
    <row r="21" spans="2:9">
      <c r="D21" s="94"/>
      <c r="F21" s="46"/>
      <c r="G21" s="46"/>
      <c r="H21" s="46"/>
      <c r="I21" s="46"/>
    </row>
    <row r="22" spans="2:9" ht="15">
      <c r="B22" s="20" t="s">
        <v>571</v>
      </c>
      <c r="C22" s="309" t="s">
        <v>575</v>
      </c>
      <c r="D22" s="33"/>
      <c r="F22" s="46"/>
      <c r="G22" s="46"/>
      <c r="H22" s="46"/>
      <c r="I22" s="46"/>
    </row>
    <row r="23" spans="2:9" ht="13.5" thickBot="1">
      <c r="B23" s="93"/>
      <c r="C23" s="347" t="s">
        <v>577</v>
      </c>
      <c r="D23" s="346"/>
      <c r="F23" s="46"/>
      <c r="G23" s="46"/>
      <c r="H23" s="46"/>
      <c r="I23" s="46"/>
    </row>
    <row r="24" spans="2:9">
      <c r="B24" s="20" t="s">
        <v>157</v>
      </c>
      <c r="C24" s="63">
        <v>249</v>
      </c>
      <c r="D24" s="95"/>
      <c r="F24" s="46"/>
      <c r="G24" s="46"/>
      <c r="H24" s="46"/>
      <c r="I24" s="46"/>
    </row>
    <row r="25" spans="2:9">
      <c r="B25" s="20" t="s">
        <v>158</v>
      </c>
      <c r="C25" s="63">
        <v>157</v>
      </c>
      <c r="D25" s="95"/>
      <c r="F25" s="46"/>
      <c r="G25" s="46"/>
      <c r="H25" s="46"/>
      <c r="I25" s="46"/>
    </row>
    <row r="26" spans="2:9">
      <c r="B26" s="20" t="s">
        <v>159</v>
      </c>
      <c r="C26" s="63">
        <v>22</v>
      </c>
      <c r="D26" s="95"/>
      <c r="F26" s="46"/>
      <c r="G26" s="46"/>
      <c r="H26" s="46"/>
      <c r="I26" s="46"/>
    </row>
    <row r="27" spans="2:9">
      <c r="B27" s="20" t="s">
        <v>200</v>
      </c>
      <c r="C27" s="63">
        <v>0</v>
      </c>
      <c r="D27" s="95"/>
      <c r="F27" s="46"/>
      <c r="G27" s="46"/>
      <c r="H27" s="46"/>
      <c r="I27" s="46"/>
    </row>
    <row r="28" spans="2:9">
      <c r="B28" s="20" t="s">
        <v>160</v>
      </c>
      <c r="C28" s="63">
        <v>0</v>
      </c>
      <c r="D28" s="95"/>
      <c r="F28" s="46"/>
      <c r="G28" s="46"/>
      <c r="H28" s="46"/>
      <c r="I28" s="46"/>
    </row>
    <row r="29" spans="2:9">
      <c r="B29" s="20" t="s">
        <v>161</v>
      </c>
      <c r="C29" s="63">
        <v>0</v>
      </c>
      <c r="D29" s="95"/>
      <c r="F29" s="46"/>
      <c r="G29" s="46"/>
      <c r="H29" s="46"/>
      <c r="I29" s="46"/>
    </row>
    <row r="30" spans="2:9">
      <c r="B30" s="20" t="s">
        <v>162</v>
      </c>
      <c r="C30" s="63">
        <v>277</v>
      </c>
      <c r="D30" s="95"/>
      <c r="F30" s="46"/>
      <c r="G30" s="46"/>
      <c r="H30" s="46"/>
      <c r="I30" s="46"/>
    </row>
    <row r="31" spans="2:9">
      <c r="B31" s="20" t="s">
        <v>163</v>
      </c>
      <c r="C31" s="63">
        <v>214</v>
      </c>
      <c r="D31" s="95"/>
      <c r="F31" s="46"/>
      <c r="G31" s="46"/>
      <c r="H31" s="46"/>
      <c r="I31" s="46"/>
    </row>
    <row r="32" spans="2:9">
      <c r="B32" s="20" t="s">
        <v>164</v>
      </c>
      <c r="C32" s="63">
        <v>631</v>
      </c>
      <c r="D32" s="95"/>
      <c r="F32" s="46"/>
      <c r="G32" s="46"/>
      <c r="H32" s="46"/>
      <c r="I32" s="46"/>
    </row>
    <row r="33" spans="2:9">
      <c r="B33" s="20" t="s">
        <v>155</v>
      </c>
      <c r="C33" s="63">
        <v>367</v>
      </c>
      <c r="D33" s="95"/>
      <c r="F33" s="46"/>
      <c r="G33" s="46"/>
      <c r="H33" s="46"/>
      <c r="I33" s="46"/>
    </row>
    <row r="34" spans="2:9">
      <c r="B34" s="20" t="s">
        <v>178</v>
      </c>
      <c r="C34" s="63">
        <v>0</v>
      </c>
      <c r="D34" s="95"/>
      <c r="F34" s="46"/>
      <c r="G34" s="46"/>
      <c r="H34" s="46"/>
      <c r="I34" s="46"/>
    </row>
    <row r="35" spans="2:9">
      <c r="B35" s="20" t="s">
        <v>179</v>
      </c>
      <c r="C35" s="63">
        <v>327</v>
      </c>
      <c r="D35" s="95"/>
      <c r="F35" s="46"/>
      <c r="G35" s="46"/>
      <c r="H35" s="46"/>
      <c r="I35" s="46"/>
    </row>
    <row r="36" spans="2:9">
      <c r="B36" s="20" t="s">
        <v>180</v>
      </c>
      <c r="C36" s="63">
        <v>161</v>
      </c>
      <c r="D36" s="95"/>
      <c r="F36" s="46"/>
      <c r="G36" s="46"/>
      <c r="H36" s="46"/>
      <c r="I36" s="46"/>
    </row>
    <row r="37" spans="2:9">
      <c r="B37" s="20" t="s">
        <v>181</v>
      </c>
      <c r="C37" s="63">
        <v>115</v>
      </c>
      <c r="D37" s="95"/>
      <c r="F37" s="46"/>
      <c r="G37" s="46"/>
      <c r="H37" s="46"/>
      <c r="I37" s="46"/>
    </row>
    <row r="38" spans="2:9">
      <c r="B38" s="20" t="s">
        <v>182</v>
      </c>
      <c r="C38" s="63">
        <v>139</v>
      </c>
      <c r="D38" s="95"/>
      <c r="F38" s="46"/>
      <c r="G38" s="46"/>
      <c r="H38" s="46"/>
      <c r="I38" s="46"/>
    </row>
    <row r="39" spans="2:9">
      <c r="B39" s="20" t="s">
        <v>183</v>
      </c>
      <c r="C39" s="63">
        <v>248</v>
      </c>
      <c r="D39" s="95"/>
      <c r="F39" s="46"/>
      <c r="G39" s="46"/>
      <c r="H39" s="46"/>
      <c r="I39" s="46"/>
    </row>
    <row r="40" spans="2:9">
      <c r="B40" s="20" t="s">
        <v>184</v>
      </c>
      <c r="C40" s="63">
        <v>119</v>
      </c>
      <c r="D40" s="95"/>
      <c r="F40" s="46"/>
      <c r="G40" s="46"/>
      <c r="H40" s="46"/>
      <c r="I40" s="46"/>
    </row>
    <row r="41" spans="2:9">
      <c r="B41" s="94" t="s">
        <v>185</v>
      </c>
      <c r="C41" s="107">
        <v>0</v>
      </c>
      <c r="D41" s="95"/>
      <c r="F41" s="46"/>
      <c r="G41" s="46"/>
      <c r="H41" s="46"/>
      <c r="I41" s="46"/>
    </row>
    <row r="42" spans="2:9" ht="13.5" thickBot="1">
      <c r="B42" s="92" t="s">
        <v>245</v>
      </c>
      <c r="C42" s="104">
        <f>SUM(C24:C41)</f>
        <v>3026</v>
      </c>
      <c r="D42" s="95"/>
      <c r="F42" s="46"/>
      <c r="G42" s="46"/>
      <c r="H42" s="46"/>
      <c r="I42" s="46"/>
    </row>
    <row r="43" spans="2:9">
      <c r="D43" s="94"/>
      <c r="F43" s="46"/>
      <c r="G43" s="46"/>
      <c r="H43" s="46"/>
      <c r="I43" s="46"/>
    </row>
    <row r="44" spans="2:9">
      <c r="D44" s="94"/>
      <c r="F44" s="46"/>
      <c r="G44" s="46"/>
      <c r="H44" s="46"/>
      <c r="I44" s="46"/>
    </row>
    <row r="45" spans="2:9">
      <c r="B45" s="46"/>
      <c r="C45" s="46"/>
      <c r="D45" s="46"/>
      <c r="E45" s="46"/>
      <c r="F45" s="46"/>
      <c r="G45" s="46"/>
      <c r="H45" s="46"/>
      <c r="I45" s="46"/>
    </row>
    <row r="46" spans="2:9">
      <c r="B46" s="59" t="s">
        <v>443</v>
      </c>
      <c r="C46" s="46"/>
      <c r="D46" s="46"/>
      <c r="E46" s="46"/>
      <c r="F46" s="46"/>
      <c r="G46" s="46"/>
      <c r="H46" s="46"/>
      <c r="I46" s="46"/>
    </row>
    <row r="47" spans="2:9">
      <c r="B47" s="20" t="s">
        <v>451</v>
      </c>
      <c r="C47" s="46"/>
      <c r="D47" s="46"/>
      <c r="E47" s="46"/>
      <c r="F47" s="46"/>
      <c r="G47" s="46"/>
      <c r="H47" s="46"/>
      <c r="I47" s="46"/>
    </row>
    <row r="48" spans="2:9">
      <c r="B48" s="46" t="s">
        <v>444</v>
      </c>
      <c r="C48" s="46"/>
      <c r="E48" s="46"/>
      <c r="F48" s="46"/>
      <c r="G48" s="46"/>
      <c r="H48" s="46"/>
      <c r="I48" s="46"/>
    </row>
    <row r="49" spans="2:10">
      <c r="B49" s="105" t="s">
        <v>244</v>
      </c>
      <c r="C49" s="46"/>
      <c r="D49" s="46"/>
      <c r="E49" s="46"/>
      <c r="F49" s="46"/>
      <c r="G49" s="46"/>
      <c r="H49" s="46"/>
      <c r="I49" s="46"/>
    </row>
    <row r="50" spans="2:10">
      <c r="B50" s="46" t="s">
        <v>387</v>
      </c>
      <c r="C50" s="46"/>
      <c r="D50" s="46"/>
      <c r="E50" s="46"/>
      <c r="F50" s="46"/>
      <c r="G50" s="46"/>
      <c r="H50" s="46"/>
      <c r="I50" s="46"/>
    </row>
    <row r="51" spans="2:10">
      <c r="B51" s="46"/>
      <c r="C51" s="46"/>
      <c r="D51" s="46"/>
      <c r="E51" s="46"/>
      <c r="F51" s="46"/>
      <c r="G51" s="46"/>
      <c r="H51" s="46"/>
      <c r="I51" s="46"/>
    </row>
    <row r="52" spans="2:10" ht="15">
      <c r="B52" s="46"/>
      <c r="C52" s="309" t="s">
        <v>518</v>
      </c>
      <c r="D52" s="46"/>
      <c r="E52" s="46"/>
      <c r="F52" s="46"/>
      <c r="G52" s="46"/>
      <c r="H52" s="46"/>
      <c r="I52" s="46"/>
    </row>
    <row r="53" spans="2:10" s="171" customFormat="1" ht="13.5" thickBot="1">
      <c r="B53" s="68"/>
      <c r="C53" s="325" t="s">
        <v>445</v>
      </c>
      <c r="D53" s="68" t="s">
        <v>117</v>
      </c>
      <c r="E53" s="68" t="s">
        <v>118</v>
      </c>
      <c r="F53" s="178" t="s">
        <v>177</v>
      </c>
      <c r="G53" s="179"/>
      <c r="H53" s="179"/>
      <c r="I53" s="179"/>
    </row>
    <row r="54" spans="2:10">
      <c r="B54" s="46" t="s">
        <v>438</v>
      </c>
      <c r="C54" s="66">
        <v>90672</v>
      </c>
      <c r="D54" s="180">
        <v>1</v>
      </c>
      <c r="E54" s="48">
        <f>C54*D54</f>
        <v>90672</v>
      </c>
      <c r="F54" s="181"/>
      <c r="G54" s="46"/>
      <c r="H54" s="46"/>
      <c r="I54" s="46"/>
      <c r="J54" s="21"/>
    </row>
    <row r="55" spans="2:10">
      <c r="B55" s="46" t="s">
        <v>440</v>
      </c>
      <c r="C55" s="66">
        <v>1412</v>
      </c>
      <c r="D55" s="180">
        <v>3</v>
      </c>
      <c r="E55" s="48">
        <f t="shared" ref="E55:E58" si="0">C55*D55</f>
        <v>4236</v>
      </c>
      <c r="F55" s="47">
        <f>(E54+E55)/E61</f>
        <v>0.69482330719729413</v>
      </c>
      <c r="G55" s="47">
        <f>F55/2</f>
        <v>0.34741165359864706</v>
      </c>
      <c r="H55" s="46"/>
      <c r="I55" s="46"/>
      <c r="J55" s="21"/>
    </row>
    <row r="56" spans="2:10">
      <c r="B56" s="46" t="s">
        <v>439</v>
      </c>
      <c r="C56" s="66">
        <v>6831</v>
      </c>
      <c r="D56" s="180">
        <v>1</v>
      </c>
      <c r="E56" s="48">
        <f t="shared" si="0"/>
        <v>6831</v>
      </c>
      <c r="F56" s="47"/>
      <c r="G56" s="46"/>
      <c r="H56" s="46"/>
      <c r="I56" s="46"/>
      <c r="J56" s="21"/>
    </row>
    <row r="57" spans="2:10">
      <c r="B57" s="33" t="s">
        <v>441</v>
      </c>
      <c r="C57" s="182">
        <v>4617</v>
      </c>
      <c r="D57" s="183">
        <v>2</v>
      </c>
      <c r="E57" s="57">
        <f t="shared" si="0"/>
        <v>9234</v>
      </c>
      <c r="F57" s="47"/>
      <c r="G57" s="46"/>
      <c r="H57" s="46"/>
      <c r="I57" s="46"/>
      <c r="J57" s="21"/>
    </row>
    <row r="58" spans="2:10">
      <c r="B58" s="33" t="s">
        <v>442</v>
      </c>
      <c r="C58" s="182">
        <v>8540</v>
      </c>
      <c r="D58" s="183">
        <v>3</v>
      </c>
      <c r="E58" s="57">
        <f t="shared" si="0"/>
        <v>25620</v>
      </c>
      <c r="F58" s="47">
        <f>(E56+E57+E58)/E61</f>
        <v>0.30517669280270587</v>
      </c>
      <c r="G58" s="49">
        <f>F58/2</f>
        <v>0.15258834640135294</v>
      </c>
      <c r="H58" s="46"/>
      <c r="I58" s="46"/>
    </row>
    <row r="59" spans="2:10" ht="3.75" customHeight="1" thickBot="1">
      <c r="B59" s="60"/>
      <c r="C59" s="184"/>
      <c r="D59" s="185"/>
      <c r="E59" s="58"/>
      <c r="F59" s="47"/>
      <c r="G59" s="49"/>
      <c r="H59" s="46"/>
      <c r="I59" s="46"/>
    </row>
    <row r="60" spans="2:10">
      <c r="B60" s="46"/>
      <c r="C60" s="46"/>
      <c r="D60" s="186"/>
      <c r="E60" s="48"/>
      <c r="F60" s="46"/>
      <c r="G60" s="46"/>
      <c r="H60" s="46"/>
      <c r="I60" s="46"/>
    </row>
    <row r="61" spans="2:10">
      <c r="B61" s="46" t="s">
        <v>446</v>
      </c>
      <c r="C61" s="46"/>
      <c r="D61" s="46"/>
      <c r="E61" s="148">
        <f>+SUM(E54:E58)</f>
        <v>136593</v>
      </c>
      <c r="F61" s="45"/>
      <c r="G61" s="46"/>
      <c r="H61" s="46"/>
      <c r="I61" s="46"/>
    </row>
    <row r="62" spans="2:10">
      <c r="B62" s="46"/>
      <c r="C62" s="46"/>
      <c r="D62" s="46"/>
      <c r="E62" s="148"/>
      <c r="F62" s="45"/>
      <c r="G62" s="46"/>
      <c r="H62" s="46"/>
      <c r="I62" s="46"/>
    </row>
    <row r="63" spans="2:10">
      <c r="B63" s="46"/>
      <c r="C63" s="46"/>
      <c r="D63" s="46"/>
      <c r="E63" s="148"/>
      <c r="F63" s="45"/>
      <c r="G63" s="46"/>
      <c r="H63" s="46"/>
      <c r="I63" s="46"/>
    </row>
    <row r="64" spans="2:10">
      <c r="B64" s="46"/>
      <c r="C64" s="46"/>
      <c r="D64" s="46"/>
      <c r="E64" s="46"/>
      <c r="F64" s="46"/>
      <c r="G64" s="46"/>
      <c r="H64" s="46"/>
      <c r="I64" s="46"/>
    </row>
    <row r="65" spans="2:9">
      <c r="B65" s="59" t="s">
        <v>388</v>
      </c>
      <c r="C65" s="46"/>
      <c r="D65" s="46"/>
      <c r="E65" s="46"/>
      <c r="F65" s="46"/>
      <c r="G65" s="46"/>
      <c r="H65" s="46"/>
      <c r="I65" s="46"/>
    </row>
    <row r="66" spans="2:9">
      <c r="B66" s="46" t="s">
        <v>448</v>
      </c>
      <c r="C66" s="46"/>
      <c r="D66" s="46"/>
      <c r="E66" s="46"/>
      <c r="F66" s="46"/>
      <c r="G66" s="46"/>
      <c r="H66" s="46"/>
      <c r="I66" s="46"/>
    </row>
    <row r="67" spans="2:9">
      <c r="B67" s="46"/>
      <c r="C67" s="46"/>
      <c r="D67" s="46"/>
      <c r="E67" s="46"/>
      <c r="F67" s="46"/>
      <c r="G67" s="46"/>
      <c r="H67" s="46"/>
      <c r="I67" s="46"/>
    </row>
    <row r="68" spans="2:9">
      <c r="B68" s="59" t="s">
        <v>447</v>
      </c>
      <c r="C68" s="46"/>
      <c r="D68" s="46"/>
      <c r="E68" s="46"/>
      <c r="F68" s="46"/>
      <c r="G68" s="46" t="s">
        <v>450</v>
      </c>
      <c r="H68" s="46"/>
      <c r="I68" s="46"/>
    </row>
    <row r="69" spans="2:9">
      <c r="B69" s="46"/>
      <c r="C69" s="46"/>
      <c r="D69" s="46"/>
      <c r="E69" s="46"/>
      <c r="F69" s="46"/>
      <c r="G69" s="46"/>
      <c r="H69" s="46"/>
      <c r="I69" s="46"/>
    </row>
    <row r="70" spans="2:9" ht="27.75" thickBot="1">
      <c r="B70" s="198"/>
      <c r="C70" s="163" t="s">
        <v>214</v>
      </c>
      <c r="D70" s="163" t="s">
        <v>121</v>
      </c>
      <c r="E70" s="163" t="s">
        <v>122</v>
      </c>
      <c r="F70" s="46"/>
      <c r="G70" s="46"/>
      <c r="H70" s="46"/>
      <c r="I70" s="46"/>
    </row>
    <row r="71" spans="2:9">
      <c r="B71" s="36" t="s">
        <v>123</v>
      </c>
      <c r="C71" s="48">
        <f>C72+C73</f>
        <v>132273356.2745</v>
      </c>
      <c r="D71" s="48">
        <f>C71</f>
        <v>132273356.2745</v>
      </c>
      <c r="E71" s="41">
        <f>D71/D75</f>
        <v>0.89881663192029959</v>
      </c>
      <c r="F71" s="46"/>
      <c r="G71" s="46"/>
      <c r="H71" s="46"/>
      <c r="I71" s="46"/>
    </row>
    <row r="72" spans="2:9">
      <c r="B72" s="36" t="s">
        <v>124</v>
      </c>
      <c r="C72" s="48">
        <f>+'viajes por residencia'!C38+'viajes por residencia'!D38</f>
        <v>128647396.9773</v>
      </c>
      <c r="D72" s="48"/>
      <c r="E72" s="187" t="s">
        <v>361</v>
      </c>
      <c r="F72" s="48"/>
      <c r="G72" s="46"/>
      <c r="H72" s="46"/>
      <c r="I72" s="46"/>
    </row>
    <row r="73" spans="2:9">
      <c r="B73" s="36" t="s">
        <v>125</v>
      </c>
      <c r="C73" s="48">
        <f>+'viajes por residencia'!C39+'viajes por residencia'!D39</f>
        <v>3625959.2971999999</v>
      </c>
      <c r="D73" s="48"/>
      <c r="E73" s="187" t="s">
        <v>361</v>
      </c>
      <c r="F73" s="48"/>
      <c r="G73" s="46"/>
      <c r="H73" s="46"/>
      <c r="I73" s="46"/>
    </row>
    <row r="74" spans="2:9">
      <c r="B74" s="190" t="s">
        <v>126</v>
      </c>
      <c r="C74" s="57">
        <f>+'viajes por residencia'!C47/3</f>
        <v>14890538.536726668</v>
      </c>
      <c r="D74" s="57">
        <f>C74</f>
        <v>14890538.536726668</v>
      </c>
      <c r="E74" s="196">
        <f>D74/D75</f>
        <v>0.10118336807970046</v>
      </c>
      <c r="F74" s="46"/>
      <c r="G74" s="48"/>
      <c r="H74" s="46"/>
      <c r="I74" s="46"/>
    </row>
    <row r="75" spans="2:9" ht="13.5" thickBot="1">
      <c r="B75" s="72" t="s">
        <v>156</v>
      </c>
      <c r="C75" s="58">
        <f>C71+C74</f>
        <v>147163894.81122667</v>
      </c>
      <c r="D75" s="58">
        <f>D71+D74</f>
        <v>147163894.81122667</v>
      </c>
      <c r="E75" s="197">
        <f>+E74+E71</f>
        <v>1</v>
      </c>
      <c r="F75" s="46"/>
      <c r="G75" s="46"/>
      <c r="H75" s="46"/>
      <c r="I75" s="46"/>
    </row>
    <row r="76" spans="2:9">
      <c r="B76" s="46"/>
      <c r="C76" s="46"/>
      <c r="D76" s="46"/>
      <c r="E76" s="46"/>
      <c r="F76" s="46"/>
      <c r="G76" s="46"/>
      <c r="H76" s="46"/>
      <c r="I76" s="46"/>
    </row>
    <row r="77" spans="2:9">
      <c r="B77" s="46"/>
      <c r="C77" s="46"/>
      <c r="D77" s="46"/>
      <c r="E77" s="46"/>
      <c r="F77" s="46"/>
      <c r="G77" s="46"/>
    </row>
    <row r="78" spans="2:9">
      <c r="B78" s="194" t="s">
        <v>119</v>
      </c>
      <c r="C78" s="162"/>
      <c r="D78" s="46"/>
      <c r="E78" s="46"/>
      <c r="F78" s="46"/>
      <c r="G78" s="46"/>
    </row>
    <row r="79" spans="2:9">
      <c r="B79" s="45" t="s">
        <v>428</v>
      </c>
      <c r="C79" s="46"/>
      <c r="D79" s="46"/>
      <c r="E79" s="46"/>
      <c r="F79" s="46"/>
      <c r="G79" s="46"/>
    </row>
    <row r="80" spans="2:9" ht="33.950000000000003" customHeight="1">
      <c r="B80" s="360"/>
      <c r="C80" s="358" t="s">
        <v>128</v>
      </c>
      <c r="D80" s="358" t="s">
        <v>389</v>
      </c>
      <c r="E80" s="358" t="s">
        <v>390</v>
      </c>
      <c r="F80" s="358" t="s">
        <v>132</v>
      </c>
      <c r="G80" s="46"/>
    </row>
    <row r="81" spans="2:7" ht="30.75" customHeight="1" thickBot="1">
      <c r="B81" s="361"/>
      <c r="C81" s="359"/>
      <c r="D81" s="359"/>
      <c r="E81" s="359"/>
      <c r="F81" s="359"/>
      <c r="G81" s="46"/>
    </row>
    <row r="82" spans="2:7">
      <c r="B82" s="36" t="s">
        <v>157</v>
      </c>
      <c r="C82" s="38">
        <f>'viajes por residencia'!N15</f>
        <v>7.0505223104285766E-2</v>
      </c>
      <c r="D82" s="48">
        <f>'viajes por residencia'!I15</f>
        <v>20562575.635300003</v>
      </c>
      <c r="E82" s="37">
        <f>D82*C82</f>
        <v>1449768.9827655773</v>
      </c>
      <c r="F82" s="44">
        <f>D82-E82</f>
        <v>19112806.652534425</v>
      </c>
      <c r="G82" s="46"/>
    </row>
    <row r="83" spans="2:7">
      <c r="B83" s="36" t="s">
        <v>158</v>
      </c>
      <c r="C83" s="38">
        <f>'viajes por residencia'!N16</f>
        <v>5.5383534197124829E-2</v>
      </c>
      <c r="D83" s="48">
        <f>'viajes por residencia'!I16</f>
        <v>5791773.5736000016</v>
      </c>
      <c r="E83" s="37">
        <f>D83*C83</f>
        <v>320768.88977547956</v>
      </c>
      <c r="F83" s="44">
        <f t="shared" ref="F83:F98" si="1">D83-E83</f>
        <v>5471004.6838245224</v>
      </c>
      <c r="G83" s="46"/>
    </row>
    <row r="84" spans="2:7">
      <c r="B84" s="36" t="s">
        <v>159</v>
      </c>
      <c r="C84" s="38">
        <f>'viajes por residencia'!N17</f>
        <v>6.7603106422800222E-2</v>
      </c>
      <c r="D84" s="48">
        <f>'viajes por residencia'!I17</f>
        <v>3685310.9571000012</v>
      </c>
      <c r="E84" s="37">
        <f t="shared" ref="E84:E98" si="2">D84*C84</f>
        <v>249138.46883394313</v>
      </c>
      <c r="F84" s="44">
        <f t="shared" si="1"/>
        <v>3436172.4882660583</v>
      </c>
      <c r="G84" s="46"/>
    </row>
    <row r="85" spans="2:7">
      <c r="B85" s="36" t="s">
        <v>200</v>
      </c>
      <c r="C85" s="38">
        <f>'viajes por residencia'!N18</f>
        <v>8.2618772830654955E-2</v>
      </c>
      <c r="D85" s="48">
        <f>'viajes por residencia'!I18</f>
        <v>1179519.6495000001</v>
      </c>
      <c r="E85" s="37">
        <f t="shared" si="2"/>
        <v>97450.465971334255</v>
      </c>
      <c r="F85" s="44">
        <f t="shared" si="1"/>
        <v>1082069.1835286659</v>
      </c>
      <c r="G85" s="46"/>
    </row>
    <row r="86" spans="2:7">
      <c r="B86" s="36" t="s">
        <v>160</v>
      </c>
      <c r="C86" s="38">
        <f>'viajes por residencia'!N19</f>
        <v>0.10611102676750088</v>
      </c>
      <c r="D86" s="48">
        <f>'viajes por residencia'!I19</f>
        <v>2949084.2382999994</v>
      </c>
      <c r="E86" s="37">
        <f t="shared" si="2"/>
        <v>312930.35654986615</v>
      </c>
      <c r="F86" s="44">
        <f t="shared" si="1"/>
        <v>2636153.8817501334</v>
      </c>
      <c r="G86" s="46"/>
    </row>
    <row r="87" spans="2:7">
      <c r="B87" s="36" t="s">
        <v>161</v>
      </c>
      <c r="C87" s="38">
        <f>'viajes por residencia'!N20</f>
        <v>0.11509467815803291</v>
      </c>
      <c r="D87" s="48">
        <f>'viajes por residencia'!I20</f>
        <v>1380951.0027000005</v>
      </c>
      <c r="E87" s="37">
        <f t="shared" si="2"/>
        <v>158940.1112077694</v>
      </c>
      <c r="F87" s="44">
        <f t="shared" si="1"/>
        <v>1222010.8914922311</v>
      </c>
      <c r="G87" s="46"/>
    </row>
    <row r="88" spans="2:7">
      <c r="B88" s="36" t="s">
        <v>162</v>
      </c>
      <c r="C88" s="38">
        <f>'viajes por residencia'!N21</f>
        <v>8.8403647969542823E-2</v>
      </c>
      <c r="D88" s="48">
        <f>'viajes por residencia'!I21</f>
        <v>5449286.9264999991</v>
      </c>
      <c r="E88" s="37">
        <f t="shared" si="2"/>
        <v>481736.84313533787</v>
      </c>
      <c r="F88" s="44">
        <f t="shared" si="1"/>
        <v>4967550.0833646609</v>
      </c>
      <c r="G88" s="46"/>
    </row>
    <row r="89" spans="2:7">
      <c r="B89" s="36" t="s">
        <v>163</v>
      </c>
      <c r="C89" s="38">
        <f>'viajes por residencia'!N22</f>
        <v>4.6298557806316844E-2</v>
      </c>
      <c r="D89" s="48">
        <f>'viajes por residencia'!I22</f>
        <v>8445639.3877999987</v>
      </c>
      <c r="E89" s="37">
        <f t="shared" si="2"/>
        <v>391020.92340736464</v>
      </c>
      <c r="F89" s="44">
        <f t="shared" si="1"/>
        <v>8054618.4643926341</v>
      </c>
      <c r="G89" s="46"/>
    </row>
    <row r="90" spans="2:7">
      <c r="B90" s="36" t="s">
        <v>164</v>
      </c>
      <c r="C90" s="38">
        <f>'viajes por residencia'!N23</f>
        <v>6.2321974076380217E-2</v>
      </c>
      <c r="D90" s="48">
        <f>'viajes por residencia'!I23</f>
        <v>20691489.631999992</v>
      </c>
      <c r="E90" s="37">
        <f t="shared" si="2"/>
        <v>1289534.4804471936</v>
      </c>
      <c r="F90" s="44">
        <f t="shared" si="1"/>
        <v>19401955.151552796</v>
      </c>
      <c r="G90" s="46"/>
    </row>
    <row r="91" spans="2:7">
      <c r="B91" s="36" t="s">
        <v>155</v>
      </c>
      <c r="C91" s="38">
        <f>'viajes por residencia'!N24</f>
        <v>7.0714103858159821E-2</v>
      </c>
      <c r="D91" s="48">
        <f>'viajes por residencia'!I24</f>
        <v>13566225.339199999</v>
      </c>
      <c r="E91" s="37">
        <f t="shared" si="2"/>
        <v>959323.46759938821</v>
      </c>
      <c r="F91" s="44">
        <f t="shared" si="1"/>
        <v>12606901.871600611</v>
      </c>
      <c r="G91" s="46"/>
    </row>
    <row r="92" spans="2:7">
      <c r="B92" s="36" t="s">
        <v>178</v>
      </c>
      <c r="C92" s="38">
        <f>'viajes por residencia'!N25</f>
        <v>4.2900805664275364E-2</v>
      </c>
      <c r="D92" s="48">
        <f>'viajes por residencia'!I25</f>
        <v>3695613.0339000002</v>
      </c>
      <c r="E92" s="37">
        <f t="shared" si="2"/>
        <v>158544.776577707</v>
      </c>
      <c r="F92" s="44">
        <f t="shared" si="1"/>
        <v>3537068.2573222932</v>
      </c>
      <c r="G92" s="46"/>
    </row>
    <row r="93" spans="2:7">
      <c r="B93" s="36" t="s">
        <v>179</v>
      </c>
      <c r="C93" s="38">
        <f>'viajes por residencia'!N26</f>
        <v>4.8372752225007358E-2</v>
      </c>
      <c r="D93" s="48">
        <f>'viajes por residencia'!I26</f>
        <v>5912054.6325000003</v>
      </c>
      <c r="E93" s="37">
        <f t="shared" si="2"/>
        <v>285982.35387862945</v>
      </c>
      <c r="F93" s="44">
        <f t="shared" si="1"/>
        <v>5626072.2786213709</v>
      </c>
      <c r="G93" s="46"/>
    </row>
    <row r="94" spans="2:7">
      <c r="B94" s="36" t="s">
        <v>180</v>
      </c>
      <c r="C94" s="38">
        <f>'viajes por residencia'!N27</f>
        <v>8.9862721929023393E-2</v>
      </c>
      <c r="D94" s="48">
        <f>'viajes por residencia'!I27</f>
        <v>24156477.027299985</v>
      </c>
      <c r="E94" s="37">
        <f t="shared" si="2"/>
        <v>2170766.7778891004</v>
      </c>
      <c r="F94" s="44">
        <f t="shared" si="1"/>
        <v>21985710.249410886</v>
      </c>
      <c r="G94" s="46"/>
    </row>
    <row r="95" spans="2:7">
      <c r="B95" s="36" t="s">
        <v>181</v>
      </c>
      <c r="C95" s="38">
        <f>'viajes por residencia'!N28</f>
        <v>7.791578526247861E-2</v>
      </c>
      <c r="D95" s="48">
        <f>'viajes por residencia'!I28</f>
        <v>3061469.8765000007</v>
      </c>
      <c r="E95" s="37">
        <f t="shared" si="2"/>
        <v>238536.82948492098</v>
      </c>
      <c r="F95" s="44">
        <f t="shared" si="1"/>
        <v>2822933.0470150798</v>
      </c>
      <c r="G95" s="46"/>
    </row>
    <row r="96" spans="2:7">
      <c r="B96" s="36" t="s">
        <v>182</v>
      </c>
      <c r="C96" s="38">
        <f>'viajes por residencia'!N29</f>
        <v>3.6153790586357967E-2</v>
      </c>
      <c r="D96" s="48">
        <f>'viajes por residencia'!I29</f>
        <v>3042048.1735000014</v>
      </c>
      <c r="E96" s="37">
        <f t="shared" si="2"/>
        <v>109981.5726183318</v>
      </c>
      <c r="F96" s="44">
        <f t="shared" si="1"/>
        <v>2932066.6008816697</v>
      </c>
      <c r="G96" s="46"/>
    </row>
    <row r="97" spans="2:7">
      <c r="B97" s="36" t="s">
        <v>183</v>
      </c>
      <c r="C97" s="38">
        <f>'viajes por residencia'!N30</f>
        <v>3.7619777890119929E-2</v>
      </c>
      <c r="D97" s="48">
        <f>'viajes por residencia'!I30</f>
        <v>7329608.7077000011</v>
      </c>
      <c r="E97" s="37">
        <f t="shared" si="2"/>
        <v>275738.25160516298</v>
      </c>
      <c r="F97" s="44">
        <f t="shared" si="1"/>
        <v>7053870.4560948377</v>
      </c>
      <c r="G97" s="46"/>
    </row>
    <row r="98" spans="2:7">
      <c r="B98" s="36" t="s">
        <v>184</v>
      </c>
      <c r="C98" s="38">
        <f>'viajes por residencia'!N31</f>
        <v>6.3326622689559728E-2</v>
      </c>
      <c r="D98" s="48">
        <f>'viajes por residencia'!I31</f>
        <v>1113414.0139000001</v>
      </c>
      <c r="E98" s="37">
        <f t="shared" si="2"/>
        <v>70508.74915551352</v>
      </c>
      <c r="F98" s="44">
        <f t="shared" si="1"/>
        <v>1042905.2647444867</v>
      </c>
      <c r="G98" s="46"/>
    </row>
    <row r="99" spans="2:7">
      <c r="B99" s="190" t="s">
        <v>185</v>
      </c>
      <c r="C99" s="192">
        <f>'viajes por residencia'!N32</f>
        <v>5.8410012937876954E-2</v>
      </c>
      <c r="D99" s="57">
        <f>'viajes por residencia'!I32</f>
        <v>260814.46720000004</v>
      </c>
      <c r="E99" s="191">
        <f>D99*C99</f>
        <v>15234.176403537487</v>
      </c>
      <c r="F99" s="199">
        <f>D99-E99</f>
        <v>245580.29079646256</v>
      </c>
      <c r="G99" s="46"/>
    </row>
    <row r="100" spans="2:7">
      <c r="B100" s="190" t="s">
        <v>156</v>
      </c>
      <c r="C100" s="192">
        <f>'viajes por residencia'!N33</f>
        <v>6.9969176422072801E-2</v>
      </c>
      <c r="D100" s="57">
        <f>SUM(D82:D99)</f>
        <v>132273356.27449997</v>
      </c>
      <c r="E100" s="57">
        <f>SUM(E82:E99)</f>
        <v>9035906.4773061574</v>
      </c>
      <c r="F100" s="57">
        <f>SUM(F82:F99)</f>
        <v>123237449.79719383</v>
      </c>
      <c r="G100" s="46"/>
    </row>
    <row r="101" spans="2:7" ht="13.5" thickBot="1">
      <c r="B101" s="72" t="s">
        <v>174</v>
      </c>
      <c r="C101" s="200"/>
      <c r="D101" s="72"/>
      <c r="E101" s="201">
        <f>E100/D100</f>
        <v>6.8312370168897921E-2</v>
      </c>
      <c r="F101" s="202">
        <f>F100/D100</f>
        <v>0.9316876298311022</v>
      </c>
      <c r="G101" s="46"/>
    </row>
    <row r="102" spans="2:7">
      <c r="B102" s="46"/>
      <c r="C102" s="46"/>
      <c r="D102" s="46"/>
      <c r="E102" s="46"/>
      <c r="F102" s="46"/>
      <c r="G102" s="46"/>
    </row>
    <row r="103" spans="2:7">
      <c r="B103" s="46"/>
      <c r="C103" s="46"/>
      <c r="D103" s="46"/>
      <c r="E103" s="46"/>
      <c r="F103" s="46"/>
    </row>
    <row r="104" spans="2:7">
      <c r="B104" s="195" t="s">
        <v>140</v>
      </c>
      <c r="C104" s="46"/>
      <c r="D104" s="46"/>
      <c r="E104" s="46"/>
      <c r="F104" s="46"/>
    </row>
    <row r="105" spans="2:7">
      <c r="B105" s="188" t="s">
        <v>175</v>
      </c>
      <c r="C105" s="46"/>
      <c r="D105" s="46"/>
      <c r="E105" s="46"/>
      <c r="F105" s="46"/>
    </row>
    <row r="106" spans="2:7">
      <c r="B106" s="46"/>
      <c r="C106" s="46"/>
      <c r="D106" s="46"/>
      <c r="E106" s="46"/>
      <c r="F106" s="46"/>
    </row>
    <row r="107" spans="2:7" ht="14.25" thickBot="1">
      <c r="B107" s="203"/>
      <c r="C107" s="84" t="s">
        <v>92</v>
      </c>
      <c r="D107" s="62" t="s">
        <v>110</v>
      </c>
      <c r="E107" s="42" t="s">
        <v>93</v>
      </c>
      <c r="F107" s="46"/>
    </row>
    <row r="108" spans="2:7">
      <c r="B108" s="36" t="s">
        <v>277</v>
      </c>
      <c r="C108" s="37">
        <f>E101*D71</f>
        <v>9035906.4773061611</v>
      </c>
      <c r="D108" s="47">
        <f>C108/C111</f>
        <v>6.1400294473701579E-2</v>
      </c>
      <c r="E108" s="43" t="s">
        <v>89</v>
      </c>
      <c r="F108" s="46"/>
    </row>
    <row r="109" spans="2:7">
      <c r="B109" s="36" t="s">
        <v>279</v>
      </c>
      <c r="C109" s="37">
        <f>D71-C108</f>
        <v>123237449.79719384</v>
      </c>
      <c r="D109" s="47">
        <f>C109/C111</f>
        <v>0.83741633744659794</v>
      </c>
      <c r="E109" s="43" t="s">
        <v>91</v>
      </c>
      <c r="F109" s="46"/>
    </row>
    <row r="110" spans="2:7">
      <c r="B110" s="190" t="s">
        <v>126</v>
      </c>
      <c r="C110" s="191">
        <f>D74</f>
        <v>14890538.536726668</v>
      </c>
      <c r="D110" s="70">
        <f>C110/C111</f>
        <v>0.10118336807970046</v>
      </c>
      <c r="E110" s="43" t="s">
        <v>109</v>
      </c>
      <c r="F110" s="46"/>
    </row>
    <row r="111" spans="2:7" ht="13.5" thickBot="1">
      <c r="B111" s="72" t="s">
        <v>259</v>
      </c>
      <c r="C111" s="83">
        <f>C108+C109+C110</f>
        <v>147163894.81122667</v>
      </c>
      <c r="D111" s="71"/>
      <c r="E111" s="46"/>
      <c r="F111" s="46"/>
    </row>
    <row r="112" spans="2:7">
      <c r="B112" s="46"/>
      <c r="C112" s="46"/>
      <c r="D112" s="46"/>
      <c r="E112" s="46"/>
      <c r="F112" s="46"/>
    </row>
    <row r="113" spans="2:6">
      <c r="B113" s="46"/>
      <c r="C113" s="46"/>
      <c r="D113" s="46"/>
      <c r="E113" s="46"/>
      <c r="F113" s="46"/>
    </row>
    <row r="114" spans="2:6">
      <c r="B114" s="195" t="s">
        <v>190</v>
      </c>
    </row>
    <row r="116" spans="2:6" ht="14.25" thickBot="1">
      <c r="B116" s="164"/>
      <c r="C116" s="163" t="s">
        <v>391</v>
      </c>
      <c r="D116" s="163" t="s">
        <v>85</v>
      </c>
      <c r="E116" s="163" t="s">
        <v>191</v>
      </c>
      <c r="F116" s="46"/>
    </row>
    <row r="117" spans="2:6">
      <c r="B117" s="36" t="s">
        <v>157</v>
      </c>
      <c r="C117" s="37">
        <f>F82</f>
        <v>19112806.652534425</v>
      </c>
      <c r="D117" s="41">
        <f>C117/C$135</f>
        <v>0.1550892742748855</v>
      </c>
      <c r="E117" s="37">
        <f>D117*E$135</f>
        <v>19112806.652534429</v>
      </c>
      <c r="F117" s="46"/>
    </row>
    <row r="118" spans="2:6">
      <c r="B118" s="36" t="s">
        <v>158</v>
      </c>
      <c r="C118" s="37">
        <f t="shared" ref="C118:C134" si="3">F83</f>
        <v>5471004.6838245224</v>
      </c>
      <c r="D118" s="41">
        <f t="shared" ref="D118:D133" si="4">C118/C$135</f>
        <v>4.4394010853258503E-2</v>
      </c>
      <c r="E118" s="37">
        <f t="shared" ref="E118:E132" si="5">D118*E$135</f>
        <v>5471004.6838245234</v>
      </c>
      <c r="F118" s="46"/>
    </row>
    <row r="119" spans="2:6">
      <c r="B119" s="36" t="s">
        <v>159</v>
      </c>
      <c r="C119" s="37">
        <f t="shared" si="3"/>
        <v>3436172.4882660583</v>
      </c>
      <c r="D119" s="41">
        <f t="shared" si="4"/>
        <v>2.7882534845704843E-2</v>
      </c>
      <c r="E119" s="37">
        <f t="shared" si="5"/>
        <v>3436172.4882660587</v>
      </c>
      <c r="F119" s="46"/>
    </row>
    <row r="120" spans="2:6">
      <c r="B120" s="36" t="s">
        <v>200</v>
      </c>
      <c r="C120" s="37">
        <f t="shared" si="3"/>
        <v>1082069.1835286659</v>
      </c>
      <c r="D120" s="41">
        <f t="shared" si="4"/>
        <v>8.7803600716290144E-3</v>
      </c>
      <c r="E120" s="37">
        <f t="shared" si="5"/>
        <v>1082069.1835286659</v>
      </c>
      <c r="F120" s="46"/>
    </row>
    <row r="121" spans="2:6">
      <c r="B121" s="36" t="s">
        <v>160</v>
      </c>
      <c r="C121" s="37">
        <f t="shared" si="3"/>
        <v>2636153.8817501334</v>
      </c>
      <c r="D121" s="41">
        <f t="shared" si="4"/>
        <v>2.1390850639057608E-2</v>
      </c>
      <c r="E121" s="37">
        <f t="shared" si="5"/>
        <v>2636153.8817501338</v>
      </c>
      <c r="F121" s="46"/>
    </row>
    <row r="122" spans="2:6">
      <c r="B122" s="36" t="s">
        <v>161</v>
      </c>
      <c r="C122" s="37">
        <f t="shared" si="3"/>
        <v>1222010.8914922311</v>
      </c>
      <c r="D122" s="41">
        <f t="shared" si="4"/>
        <v>9.915905380249574E-3</v>
      </c>
      <c r="E122" s="37">
        <f t="shared" si="5"/>
        <v>1222010.8914922313</v>
      </c>
      <c r="F122" s="46"/>
    </row>
    <row r="123" spans="2:6">
      <c r="B123" s="36" t="s">
        <v>162</v>
      </c>
      <c r="C123" s="37">
        <f t="shared" si="3"/>
        <v>4967550.0833646609</v>
      </c>
      <c r="D123" s="41">
        <f t="shared" si="4"/>
        <v>4.0308770520158674E-2</v>
      </c>
      <c r="E123" s="37">
        <f t="shared" si="5"/>
        <v>4967550.0833646618</v>
      </c>
      <c r="F123" s="46"/>
    </row>
    <row r="124" spans="2:6">
      <c r="B124" s="36" t="s">
        <v>163</v>
      </c>
      <c r="C124" s="37">
        <f t="shared" si="3"/>
        <v>8054618.4643926341</v>
      </c>
      <c r="D124" s="41">
        <f t="shared" si="4"/>
        <v>6.5358529226689999E-2</v>
      </c>
      <c r="E124" s="37">
        <f t="shared" si="5"/>
        <v>8054618.464392635</v>
      </c>
      <c r="F124" s="46"/>
    </row>
    <row r="125" spans="2:6">
      <c r="B125" s="36" t="s">
        <v>164</v>
      </c>
      <c r="C125" s="37">
        <f t="shared" si="3"/>
        <v>19401955.151552796</v>
      </c>
      <c r="D125" s="41">
        <f t="shared" si="4"/>
        <v>0.15743554563553283</v>
      </c>
      <c r="E125" s="37">
        <f t="shared" si="5"/>
        <v>19401955.151552796</v>
      </c>
      <c r="F125" s="46"/>
    </row>
    <row r="126" spans="2:6">
      <c r="B126" s="36" t="s">
        <v>155</v>
      </c>
      <c r="C126" s="37">
        <f t="shared" si="3"/>
        <v>12606901.871600611</v>
      </c>
      <c r="D126" s="41">
        <f t="shared" si="4"/>
        <v>0.10229765296464027</v>
      </c>
      <c r="E126" s="37">
        <f t="shared" si="5"/>
        <v>12606901.871600613</v>
      </c>
      <c r="F126" s="46"/>
    </row>
    <row r="127" spans="2:6">
      <c r="B127" s="36" t="s">
        <v>178</v>
      </c>
      <c r="C127" s="37">
        <f t="shared" si="3"/>
        <v>3537068.2573222932</v>
      </c>
      <c r="D127" s="41">
        <f t="shared" si="4"/>
        <v>2.8701245142146992E-2</v>
      </c>
      <c r="E127" s="37">
        <f t="shared" si="5"/>
        <v>3537068.2573222937</v>
      </c>
      <c r="F127" s="46"/>
    </row>
    <row r="128" spans="2:6">
      <c r="B128" s="36" t="s">
        <v>179</v>
      </c>
      <c r="C128" s="37">
        <f t="shared" si="3"/>
        <v>5626072.2786213709</v>
      </c>
      <c r="D128" s="41">
        <f t="shared" si="4"/>
        <v>4.565229390806072E-2</v>
      </c>
      <c r="E128" s="37">
        <f t="shared" si="5"/>
        <v>5626072.2786213709</v>
      </c>
      <c r="F128" s="46"/>
    </row>
    <row r="129" spans="2:11">
      <c r="B129" s="36" t="s">
        <v>180</v>
      </c>
      <c r="C129" s="37">
        <f t="shared" si="3"/>
        <v>21985710.249410886</v>
      </c>
      <c r="D129" s="41">
        <f t="shared" si="4"/>
        <v>0.1784012107163184</v>
      </c>
      <c r="E129" s="37">
        <f t="shared" si="5"/>
        <v>21985710.24941089</v>
      </c>
      <c r="F129" s="46"/>
    </row>
    <row r="130" spans="2:11">
      <c r="B130" s="36" t="s">
        <v>181</v>
      </c>
      <c r="C130" s="37">
        <f t="shared" si="3"/>
        <v>2822933.0470150798</v>
      </c>
      <c r="D130" s="41">
        <f t="shared" si="4"/>
        <v>2.2906454585522908E-2</v>
      </c>
      <c r="E130" s="37">
        <f t="shared" si="5"/>
        <v>2822933.0470150798</v>
      </c>
      <c r="F130" s="46"/>
    </row>
    <row r="131" spans="2:11">
      <c r="B131" s="36" t="s">
        <v>182</v>
      </c>
      <c r="C131" s="37">
        <f t="shared" si="3"/>
        <v>2932066.6008816697</v>
      </c>
      <c r="D131" s="41">
        <f t="shared" si="4"/>
        <v>2.3792009699217537E-2</v>
      </c>
      <c r="E131" s="37">
        <f t="shared" si="5"/>
        <v>2932066.6008816701</v>
      </c>
      <c r="F131" s="46"/>
    </row>
    <row r="132" spans="2:11">
      <c r="B132" s="36" t="s">
        <v>183</v>
      </c>
      <c r="C132" s="37">
        <f t="shared" si="3"/>
        <v>7053870.4560948377</v>
      </c>
      <c r="D132" s="41">
        <f t="shared" si="4"/>
        <v>5.7238043043758749E-2</v>
      </c>
      <c r="E132" s="37">
        <f t="shared" si="5"/>
        <v>7053870.4560948387</v>
      </c>
      <c r="F132" s="46"/>
    </row>
    <row r="133" spans="2:11">
      <c r="B133" s="190" t="s">
        <v>184</v>
      </c>
      <c r="C133" s="191">
        <f t="shared" si="3"/>
        <v>1042905.2647444867</v>
      </c>
      <c r="D133" s="196">
        <f t="shared" si="4"/>
        <v>8.4625677215874537E-3</v>
      </c>
      <c r="E133" s="191">
        <f>D133*E$135</f>
        <v>1042905.2647444869</v>
      </c>
      <c r="F133" s="46"/>
    </row>
    <row r="134" spans="2:11">
      <c r="B134" s="190" t="s">
        <v>185</v>
      </c>
      <c r="C134" s="191">
        <f t="shared" si="3"/>
        <v>245580.29079646256</v>
      </c>
      <c r="D134" s="196">
        <f>C134/C$135</f>
        <v>1.9927407715804139E-3</v>
      </c>
      <c r="E134" s="191">
        <f>D134*E$135</f>
        <v>245580.29079646259</v>
      </c>
      <c r="F134" s="46"/>
    </row>
    <row r="135" spans="2:11" ht="13.5" thickBot="1">
      <c r="B135" s="72" t="s">
        <v>156</v>
      </c>
      <c r="C135" s="83">
        <f>SUM(C117:C134)</f>
        <v>123237449.79719383</v>
      </c>
      <c r="D135" s="83">
        <f>SUM(D117:D134)</f>
        <v>1.0000000000000002</v>
      </c>
      <c r="E135" s="83">
        <f>C109</f>
        <v>123237449.79719384</v>
      </c>
      <c r="F135" s="46"/>
    </row>
    <row r="136" spans="2:11">
      <c r="B136" s="36"/>
      <c r="C136" s="39"/>
      <c r="D136" s="40"/>
      <c r="E136" s="39">
        <f>SUM(E117:E134)-E135</f>
        <v>0</v>
      </c>
      <c r="F136" s="46"/>
    </row>
    <row r="137" spans="2:11">
      <c r="B137" s="46"/>
      <c r="C137" s="46"/>
      <c r="D137" s="46"/>
      <c r="E137" s="46"/>
      <c r="F137" s="46"/>
    </row>
    <row r="138" spans="2:11">
      <c r="B138" s="46"/>
      <c r="C138" s="46"/>
      <c r="D138" s="46"/>
      <c r="E138" s="46"/>
      <c r="F138" s="46"/>
    </row>
    <row r="139" spans="2:11">
      <c r="B139" s="195" t="s">
        <v>452</v>
      </c>
      <c r="C139" s="46"/>
      <c r="D139" s="46"/>
      <c r="E139" s="46"/>
      <c r="F139" s="46"/>
    </row>
    <row r="140" spans="2:11">
      <c r="G140" s="55"/>
      <c r="K140" s="94"/>
    </row>
    <row r="141" spans="2:11">
      <c r="B141" s="20" t="s">
        <v>238</v>
      </c>
      <c r="C141" s="20" t="s">
        <v>99</v>
      </c>
      <c r="D141" s="20" t="s">
        <v>100</v>
      </c>
      <c r="E141" s="20" t="s">
        <v>101</v>
      </c>
      <c r="G141" s="284" t="s">
        <v>511</v>
      </c>
      <c r="K141" s="94"/>
    </row>
    <row r="142" spans="2:11" ht="54.75" customHeight="1" thickBot="1">
      <c r="B142" s="85"/>
      <c r="C142" s="86" t="s">
        <v>126</v>
      </c>
      <c r="D142" s="86" t="s">
        <v>143</v>
      </c>
      <c r="E142" s="86" t="s">
        <v>97</v>
      </c>
      <c r="F142" s="91" t="s">
        <v>98</v>
      </c>
      <c r="G142" s="322" t="s">
        <v>174</v>
      </c>
      <c r="I142" s="204" t="s">
        <v>449</v>
      </c>
      <c r="J142" s="204" t="s">
        <v>434</v>
      </c>
      <c r="K142" s="290"/>
    </row>
    <row r="143" spans="2:11">
      <c r="B143" s="36" t="s">
        <v>157</v>
      </c>
      <c r="C143" s="37">
        <f>I143*C$163</f>
        <v>2670846.1850932185</v>
      </c>
      <c r="D143" s="37">
        <f>J143*D$163</f>
        <v>1489105.3739245678</v>
      </c>
      <c r="E143" s="37">
        <f t="shared" ref="E143:E160" si="6">E117</f>
        <v>19112806.652534429</v>
      </c>
      <c r="F143" s="37">
        <f>C143+D143+E143</f>
        <v>23272758.211552214</v>
      </c>
      <c r="G143" s="38">
        <f>F143/F$161</f>
        <v>0.15814176596375873</v>
      </c>
      <c r="H143" s="46"/>
      <c r="I143" s="47">
        <f>+'indice trafico puertos'!I115</f>
        <v>0.17936531835337774</v>
      </c>
      <c r="J143" s="47">
        <f>+'indice trafico puertos'!J115</f>
        <v>0.16479867046703972</v>
      </c>
      <c r="K143" s="57"/>
    </row>
    <row r="144" spans="2:11">
      <c r="B144" s="36" t="s">
        <v>158</v>
      </c>
      <c r="C144" s="37">
        <f t="shared" ref="C144:C160" si="7">I144*C$163</f>
        <v>423802.01336302218</v>
      </c>
      <c r="D144" s="37">
        <f t="shared" ref="D144:D160" si="8">J144*D$163</f>
        <v>258905.48133112161</v>
      </c>
      <c r="E144" s="37">
        <f t="shared" si="6"/>
        <v>5471004.6838245234</v>
      </c>
      <c r="F144" s="37">
        <f t="shared" ref="F144:F160" si="9">C144+D144+E144</f>
        <v>6153712.1785186669</v>
      </c>
      <c r="G144" s="38">
        <f t="shared" ref="G144:G160" si="10">F144/F$161</f>
        <v>4.1815366373744681E-2</v>
      </c>
      <c r="H144" s="46"/>
      <c r="I144" s="47">
        <f>+'indice trafico puertos'!I116</f>
        <v>2.8461160912195256E-2</v>
      </c>
      <c r="J144" s="47">
        <f>+'indice trafico puertos'!J116</f>
        <v>2.8652961601734958E-2</v>
      </c>
      <c r="K144" s="57"/>
    </row>
    <row r="145" spans="2:11">
      <c r="B145" s="36" t="s">
        <v>159</v>
      </c>
      <c r="C145" s="37">
        <f t="shared" si="7"/>
        <v>337756.0286784576</v>
      </c>
      <c r="D145" s="37">
        <f t="shared" si="8"/>
        <v>208147.84096030961</v>
      </c>
      <c r="E145" s="37">
        <f t="shared" si="6"/>
        <v>3436172.4882660587</v>
      </c>
      <c r="F145" s="37">
        <f t="shared" si="9"/>
        <v>3982076.3579048258</v>
      </c>
      <c r="G145" s="38">
        <f t="shared" si="10"/>
        <v>2.7058786144609742E-2</v>
      </c>
      <c r="H145" s="46"/>
      <c r="I145" s="47">
        <f>+'indice trafico puertos'!I117</f>
        <v>2.2682593234986198E-2</v>
      </c>
      <c r="J145" s="47">
        <f>+'indice trafico puertos'!J117</f>
        <v>2.3035634718340279E-2</v>
      </c>
      <c r="K145" s="57"/>
    </row>
    <row r="146" spans="2:11">
      <c r="B146" s="36" t="s">
        <v>200</v>
      </c>
      <c r="C146" s="37">
        <f t="shared" si="7"/>
        <v>351265.97804430785</v>
      </c>
      <c r="D146" s="37">
        <f t="shared" si="8"/>
        <v>229780.84374848593</v>
      </c>
      <c r="E146" s="37">
        <f t="shared" si="6"/>
        <v>1082069.1835286659</v>
      </c>
      <c r="F146" s="37">
        <f t="shared" si="9"/>
        <v>1663116.0053214598</v>
      </c>
      <c r="G146" s="38">
        <f t="shared" si="10"/>
        <v>1.1301114362696155E-2</v>
      </c>
      <c r="H146" s="46"/>
      <c r="I146" s="47">
        <f>+'indice trafico puertos'!I118</f>
        <v>2.3589877369306036E-2</v>
      </c>
      <c r="J146" s="47">
        <f>+'indice trafico puertos'!J118</f>
        <v>2.5429750111467465E-2</v>
      </c>
      <c r="K146" s="57"/>
    </row>
    <row r="147" spans="2:11">
      <c r="B147" s="36" t="s">
        <v>160</v>
      </c>
      <c r="C147" s="37">
        <f t="shared" si="7"/>
        <v>669748.10830415471</v>
      </c>
      <c r="D147" s="37">
        <f t="shared" si="8"/>
        <v>370803.81774653267</v>
      </c>
      <c r="E147" s="37">
        <f t="shared" si="6"/>
        <v>2636153.8817501338</v>
      </c>
      <c r="F147" s="37">
        <f t="shared" si="9"/>
        <v>3676705.807800821</v>
      </c>
      <c r="G147" s="38">
        <f t="shared" si="10"/>
        <v>2.4983748986238008E-2</v>
      </c>
      <c r="H147" s="46"/>
      <c r="I147" s="47">
        <f>+'indice trafico puertos'!I119</f>
        <v>4.4978098451728864E-2</v>
      </c>
      <c r="J147" s="47">
        <f>+'indice trafico puertos'!J119</f>
        <v>4.1036703808058773E-2</v>
      </c>
      <c r="K147" s="57"/>
    </row>
    <row r="148" spans="2:11">
      <c r="B148" s="36" t="s">
        <v>161</v>
      </c>
      <c r="C148" s="37">
        <f t="shared" si="7"/>
        <v>187206.87439589592</v>
      </c>
      <c r="D148" s="37">
        <f t="shared" si="8"/>
        <v>117159.51206945679</v>
      </c>
      <c r="E148" s="37">
        <f t="shared" si="6"/>
        <v>1222010.8914922313</v>
      </c>
      <c r="F148" s="37">
        <f t="shared" si="9"/>
        <v>1526377.277957584</v>
      </c>
      <c r="G148" s="38">
        <f t="shared" si="10"/>
        <v>1.0371954886866324E-2</v>
      </c>
      <c r="H148" s="46"/>
      <c r="I148" s="47">
        <f>+'indice trafico puertos'!I120</f>
        <v>1.2572203076078195E-2</v>
      </c>
      <c r="J148" s="47">
        <f>+'indice trafico puertos'!J120</f>
        <v>1.2965994320957724E-2</v>
      </c>
      <c r="K148" s="57"/>
    </row>
    <row r="149" spans="2:11">
      <c r="B149" s="36" t="s">
        <v>162</v>
      </c>
      <c r="C149" s="37">
        <f t="shared" si="7"/>
        <v>795209.46342744993</v>
      </c>
      <c r="D149" s="37">
        <f t="shared" si="8"/>
        <v>472070.06530994986</v>
      </c>
      <c r="E149" s="37">
        <f t="shared" si="6"/>
        <v>4967550.0833646618</v>
      </c>
      <c r="F149" s="37">
        <f t="shared" si="9"/>
        <v>6234829.6121020615</v>
      </c>
      <c r="G149" s="38">
        <f t="shared" si="10"/>
        <v>4.2366571094763023E-2</v>
      </c>
      <c r="H149" s="46"/>
      <c r="I149" s="47">
        <f>+'indice trafico puertos'!I121</f>
        <v>5.3403673847397186E-2</v>
      </c>
      <c r="J149" s="47">
        <f>+'indice trafico puertos'!J121</f>
        <v>5.2243797176914367E-2</v>
      </c>
      <c r="K149" s="57"/>
    </row>
    <row r="150" spans="2:11">
      <c r="B150" s="36" t="s">
        <v>163</v>
      </c>
      <c r="C150" s="37">
        <f t="shared" si="7"/>
        <v>662788.9660080066</v>
      </c>
      <c r="D150" s="37">
        <f t="shared" si="8"/>
        <v>365302.95318984328</v>
      </c>
      <c r="E150" s="37">
        <f t="shared" si="6"/>
        <v>8054618.464392635</v>
      </c>
      <c r="F150" s="37">
        <f t="shared" si="9"/>
        <v>9082710.3835904859</v>
      </c>
      <c r="G150" s="38">
        <f t="shared" si="10"/>
        <v>6.1718333802195581E-2</v>
      </c>
      <c r="H150" s="46"/>
      <c r="I150" s="47">
        <f>+'indice trafico puertos'!I122</f>
        <v>4.4510745153593691E-2</v>
      </c>
      <c r="J150" s="47">
        <f>+'indice trafico puertos'!J122</f>
        <v>4.0427925422569178E-2</v>
      </c>
      <c r="K150" s="57"/>
    </row>
    <row r="151" spans="2:11">
      <c r="B151" s="36" t="s">
        <v>164</v>
      </c>
      <c r="C151" s="37">
        <f t="shared" si="7"/>
        <v>2390157.0261646193</v>
      </c>
      <c r="D151" s="37">
        <f t="shared" si="8"/>
        <v>1562029.8791207783</v>
      </c>
      <c r="E151" s="37">
        <f t="shared" si="6"/>
        <v>19401955.151552796</v>
      </c>
      <c r="F151" s="37">
        <f t="shared" si="9"/>
        <v>23354142.056838192</v>
      </c>
      <c r="G151" s="38">
        <f t="shared" si="10"/>
        <v>0.15869478099091855</v>
      </c>
      <c r="H151" s="46"/>
      <c r="I151" s="47">
        <f>+'indice trafico puertos'!I123</f>
        <v>0.16051514995709742</v>
      </c>
      <c r="J151" s="47">
        <f>+'indice trafico puertos'!J123</f>
        <v>0.17286919503248999</v>
      </c>
      <c r="K151" s="57"/>
    </row>
    <row r="152" spans="2:11">
      <c r="B152" s="36" t="s">
        <v>155</v>
      </c>
      <c r="C152" s="37">
        <f t="shared" si="7"/>
        <v>1604584.4326580812</v>
      </c>
      <c r="D152" s="37">
        <f t="shared" si="8"/>
        <v>930128.04424891411</v>
      </c>
      <c r="E152" s="37">
        <f t="shared" si="6"/>
        <v>12606901.871600613</v>
      </c>
      <c r="F152" s="37">
        <f t="shared" si="9"/>
        <v>15141614.348507609</v>
      </c>
      <c r="G152" s="38">
        <f t="shared" si="10"/>
        <v>0.10288946461990828</v>
      </c>
      <c r="H152" s="46"/>
      <c r="I152" s="47">
        <f>+'indice trafico puertos'!I124</f>
        <v>0.10775865686123204</v>
      </c>
      <c r="J152" s="47">
        <f>+'indice trafico puertos'!J124</f>
        <v>0.10293688260109234</v>
      </c>
      <c r="K152" s="57"/>
    </row>
    <row r="153" spans="2:11">
      <c r="B153" s="36" t="s">
        <v>178</v>
      </c>
      <c r="C153" s="37">
        <f t="shared" si="7"/>
        <v>349445.5165299002</v>
      </c>
      <c r="D153" s="37">
        <f t="shared" si="8"/>
        <v>187052.70716080206</v>
      </c>
      <c r="E153" s="37">
        <f t="shared" si="6"/>
        <v>3537068.2573222937</v>
      </c>
      <c r="F153" s="37">
        <f t="shared" si="9"/>
        <v>4073566.4810129958</v>
      </c>
      <c r="G153" s="38">
        <f t="shared" si="10"/>
        <v>2.7680474794706481E-2</v>
      </c>
      <c r="H153" s="46"/>
      <c r="I153" s="47">
        <f>+'indice trafico puertos'!I125</f>
        <v>2.3467621111755807E-2</v>
      </c>
      <c r="J153" s="47">
        <f>+'indice trafico puertos'!J125</f>
        <v>2.0701045061786359E-2</v>
      </c>
      <c r="K153" s="57"/>
    </row>
    <row r="154" spans="2:11">
      <c r="B154" s="36" t="s">
        <v>179</v>
      </c>
      <c r="C154" s="37">
        <f t="shared" si="7"/>
        <v>874493.09960849525</v>
      </c>
      <c r="D154" s="37">
        <f t="shared" si="8"/>
        <v>513802.22680385719</v>
      </c>
      <c r="E154" s="37">
        <f t="shared" si="6"/>
        <v>5626072.2786213709</v>
      </c>
      <c r="F154" s="37">
        <f t="shared" si="9"/>
        <v>7014367.6050337236</v>
      </c>
      <c r="G154" s="38">
        <f t="shared" si="10"/>
        <v>4.7663644768517095E-2</v>
      </c>
      <c r="H154" s="46"/>
      <c r="I154" s="47">
        <f>+'indice trafico puertos'!I126</f>
        <v>5.8728104255706244E-2</v>
      </c>
      <c r="J154" s="47">
        <f>+'indice trafico puertos'!J126</f>
        <v>5.6862278078495011E-2</v>
      </c>
      <c r="K154" s="57"/>
    </row>
    <row r="155" spans="2:11">
      <c r="B155" s="36" t="s">
        <v>180</v>
      </c>
      <c r="C155" s="37">
        <f t="shared" si="7"/>
        <v>2053567.9640614688</v>
      </c>
      <c r="D155" s="37">
        <f t="shared" si="8"/>
        <v>1381209.9370721199</v>
      </c>
      <c r="E155" s="37">
        <f t="shared" si="6"/>
        <v>21985710.24941089</v>
      </c>
      <c r="F155" s="37">
        <f t="shared" si="9"/>
        <v>25420488.150544479</v>
      </c>
      <c r="G155" s="38">
        <f t="shared" si="10"/>
        <v>0.17273590226157315</v>
      </c>
      <c r="H155" s="46"/>
      <c r="I155" s="47">
        <f>+'indice trafico puertos'!I127</f>
        <v>0.13791092639104086</v>
      </c>
      <c r="J155" s="47">
        <f>+'indice trafico puertos'!J127</f>
        <v>0.1528579274853113</v>
      </c>
      <c r="K155" s="57"/>
    </row>
    <row r="156" spans="2:11">
      <c r="B156" s="36" t="s">
        <v>181</v>
      </c>
      <c r="C156" s="37">
        <f t="shared" si="7"/>
        <v>466036.08619013219</v>
      </c>
      <c r="D156" s="37">
        <f t="shared" si="8"/>
        <v>251601.30894004149</v>
      </c>
      <c r="E156" s="37">
        <f t="shared" si="6"/>
        <v>2822933.0470150798</v>
      </c>
      <c r="F156" s="37">
        <f t="shared" si="9"/>
        <v>3540570.4421452535</v>
      </c>
      <c r="G156" s="38">
        <f t="shared" si="10"/>
        <v>2.4058689440687151E-2</v>
      </c>
      <c r="H156" s="46"/>
      <c r="I156" s="47">
        <f>+'indice trafico puertos'!I128</f>
        <v>3.1297463489361424E-2</v>
      </c>
      <c r="J156" s="47">
        <f>+'indice trafico puertos'!J128</f>
        <v>2.7844611890566001E-2</v>
      </c>
      <c r="K156" s="57"/>
    </row>
    <row r="157" spans="2:11">
      <c r="B157" s="36" t="s">
        <v>182</v>
      </c>
      <c r="C157" s="37">
        <f t="shared" si="7"/>
        <v>203813.51125768287</v>
      </c>
      <c r="D157" s="37">
        <f t="shared" si="8"/>
        <v>128776.89398461411</v>
      </c>
      <c r="E157" s="37">
        <f t="shared" si="6"/>
        <v>2932066.6008816701</v>
      </c>
      <c r="F157" s="37">
        <f t="shared" si="9"/>
        <v>3264657.006123967</v>
      </c>
      <c r="G157" s="38">
        <f t="shared" si="10"/>
        <v>2.2183817642986957E-2</v>
      </c>
      <c r="H157" s="46"/>
      <c r="I157" s="47">
        <f>+'indice trafico puertos'!I129</f>
        <v>1.3687450642230864E-2</v>
      </c>
      <c r="J157" s="47">
        <f>+'indice trafico puertos'!J129</f>
        <v>1.4251685130655077E-2</v>
      </c>
      <c r="K157" s="57"/>
    </row>
    <row r="158" spans="2:11">
      <c r="B158" s="36" t="s">
        <v>183</v>
      </c>
      <c r="C158" s="37">
        <f t="shared" si="7"/>
        <v>694672.09764248191</v>
      </c>
      <c r="D158" s="37">
        <f t="shared" si="8"/>
        <v>480217.40955864463</v>
      </c>
      <c r="E158" s="37">
        <f t="shared" si="6"/>
        <v>7053870.4560948387</v>
      </c>
      <c r="F158" s="37">
        <f t="shared" si="9"/>
        <v>8228759.9632959655</v>
      </c>
      <c r="G158" s="38">
        <f t="shared" si="10"/>
        <v>5.5915616896735049E-2</v>
      </c>
      <c r="H158" s="46"/>
      <c r="I158" s="47">
        <f>+'indice trafico puertos'!I130</f>
        <v>4.6651912281688981E-2</v>
      </c>
      <c r="J158" s="47">
        <f>+'indice trafico puertos'!J130</f>
        <v>5.3145460365788329E-2</v>
      </c>
      <c r="K158" s="57"/>
    </row>
    <row r="159" spans="2:11">
      <c r="B159" s="190" t="s">
        <v>184</v>
      </c>
      <c r="C159" s="191">
        <f t="shared" si="7"/>
        <v>101652.31917414918</v>
      </c>
      <c r="D159" s="191">
        <f t="shared" si="8"/>
        <v>61191.227062946011</v>
      </c>
      <c r="E159" s="191">
        <f t="shared" si="6"/>
        <v>1042905.2647444869</v>
      </c>
      <c r="F159" s="191">
        <f t="shared" si="9"/>
        <v>1205748.8109815822</v>
      </c>
      <c r="G159" s="192">
        <f t="shared" si="10"/>
        <v>8.1932379713668697E-3</v>
      </c>
      <c r="H159" s="46"/>
      <c r="I159" s="47">
        <f>+'indice trafico puertos'!I131</f>
        <v>6.826638198707824E-3</v>
      </c>
      <c r="J159" s="47">
        <f>+'indice trafico puertos'!J131</f>
        <v>6.7720075696477006E-3</v>
      </c>
      <c r="K159" s="57"/>
    </row>
    <row r="160" spans="2:11">
      <c r="B160" s="190" t="s">
        <v>185</v>
      </c>
      <c r="C160" s="191">
        <f t="shared" si="7"/>
        <v>53492.86612514397</v>
      </c>
      <c r="D160" s="191">
        <f t="shared" si="8"/>
        <v>28620.955073174911</v>
      </c>
      <c r="E160" s="191">
        <f t="shared" si="6"/>
        <v>245580.29079646259</v>
      </c>
      <c r="F160" s="191">
        <f t="shared" si="9"/>
        <v>327694.11199478147</v>
      </c>
      <c r="G160" s="192">
        <f t="shared" si="10"/>
        <v>2.2267289977282033E-3</v>
      </c>
      <c r="H160" s="46"/>
      <c r="I160" s="47">
        <f>+'indice trafico puertos'!I132</f>
        <v>3.5924064125153602E-3</v>
      </c>
      <c r="J160" s="70">
        <f>+'indice trafico puertos'!J132</f>
        <v>3.16746915708534E-3</v>
      </c>
      <c r="K160" s="57"/>
    </row>
    <row r="161" spans="1:11" ht="13.5" thickBot="1">
      <c r="B161" s="72" t="s">
        <v>156</v>
      </c>
      <c r="C161" s="83">
        <f>SUM(C143:C160)</f>
        <v>14890538.536726668</v>
      </c>
      <c r="D161" s="83">
        <f>SUM(D143:D160)</f>
        <v>9035906.4773061592</v>
      </c>
      <c r="E161" s="83">
        <f>SUM(E143:E160)</f>
        <v>123237449.79719386</v>
      </c>
      <c r="F161" s="83">
        <f>SUM(F143:F160)</f>
        <v>147163894.81122667</v>
      </c>
      <c r="G161" s="193">
        <f>SUM(G143:G160)</f>
        <v>1</v>
      </c>
      <c r="H161" s="46"/>
      <c r="I161" s="201">
        <f>+'indice trafico puertos'!I133</f>
        <v>1</v>
      </c>
      <c r="J161" s="201">
        <f>SUM(J143:J160)</f>
        <v>0.99999999999999989</v>
      </c>
      <c r="K161" s="57"/>
    </row>
    <row r="162" spans="1:11">
      <c r="B162" s="46"/>
      <c r="C162" s="46"/>
      <c r="D162" s="46"/>
      <c r="E162" s="46"/>
      <c r="F162" s="46"/>
      <c r="G162" s="46"/>
      <c r="H162" s="46"/>
      <c r="I162" s="49"/>
      <c r="J162" s="49"/>
      <c r="K162" s="33"/>
    </row>
    <row r="163" spans="1:11">
      <c r="B163" s="36" t="s">
        <v>144</v>
      </c>
      <c r="C163" s="48">
        <f>C110</f>
        <v>14890538.536726668</v>
      </c>
      <c r="D163" s="48">
        <f>C108</f>
        <v>9035906.4773061611</v>
      </c>
      <c r="E163" s="48">
        <f>C109</f>
        <v>123237449.79719384</v>
      </c>
      <c r="F163" s="46"/>
      <c r="G163" s="46"/>
      <c r="H163" s="46"/>
      <c r="I163" s="46"/>
      <c r="J163" s="46"/>
      <c r="K163" s="33"/>
    </row>
    <row r="167" spans="1:11">
      <c r="B167" s="140" t="s">
        <v>386</v>
      </c>
    </row>
    <row r="169" spans="1:11" ht="13.5" thickBot="1">
      <c r="B169" s="168"/>
      <c r="C169" s="168" t="s">
        <v>145</v>
      </c>
      <c r="D169" s="168" t="s">
        <v>146</v>
      </c>
      <c r="E169" s="168" t="s">
        <v>147</v>
      </c>
      <c r="F169" s="174"/>
      <c r="G169" s="174"/>
    </row>
    <row r="170" spans="1:11">
      <c r="A170" s="174"/>
      <c r="B170" s="20" t="s">
        <v>157</v>
      </c>
      <c r="C170" s="189">
        <f>G143</f>
        <v>0.15814176596375873</v>
      </c>
      <c r="D170" s="18" t="e">
        <f>#REF!</f>
        <v>#REF!</v>
      </c>
      <c r="E170" s="22" t="e">
        <f>C170*C$190+D170*D$190</f>
        <v>#REF!</v>
      </c>
      <c r="H170" s="174"/>
      <c r="I170" s="174"/>
    </row>
    <row r="171" spans="1:11">
      <c r="B171" s="20" t="s">
        <v>158</v>
      </c>
      <c r="C171" s="189">
        <f t="shared" ref="C171:C186" si="11">G144</f>
        <v>4.1815366373744681E-2</v>
      </c>
      <c r="D171" s="18" t="e">
        <f>#REF!</f>
        <v>#REF!</v>
      </c>
      <c r="E171" s="22" t="e">
        <f t="shared" ref="E171:E188" si="12">C171*C$190+D171*D$190</f>
        <v>#REF!</v>
      </c>
    </row>
    <row r="172" spans="1:11">
      <c r="B172" s="20" t="s">
        <v>159</v>
      </c>
      <c r="C172" s="189">
        <f t="shared" si="11"/>
        <v>2.7058786144609742E-2</v>
      </c>
      <c r="D172" s="18" t="e">
        <f>#REF!</f>
        <v>#REF!</v>
      </c>
      <c r="E172" s="22" t="e">
        <f t="shared" si="12"/>
        <v>#REF!</v>
      </c>
    </row>
    <row r="173" spans="1:11">
      <c r="B173" s="20" t="s">
        <v>200</v>
      </c>
      <c r="C173" s="189">
        <f t="shared" si="11"/>
        <v>1.1301114362696155E-2</v>
      </c>
      <c r="D173" s="18" t="e">
        <f>#REF!</f>
        <v>#REF!</v>
      </c>
      <c r="E173" s="22" t="e">
        <f t="shared" si="12"/>
        <v>#REF!</v>
      </c>
    </row>
    <row r="174" spans="1:11">
      <c r="B174" s="20" t="s">
        <v>160</v>
      </c>
      <c r="C174" s="189">
        <f t="shared" si="11"/>
        <v>2.4983748986238008E-2</v>
      </c>
      <c r="D174" s="18" t="e">
        <f>#REF!</f>
        <v>#REF!</v>
      </c>
      <c r="E174" s="22" t="e">
        <f t="shared" si="12"/>
        <v>#REF!</v>
      </c>
    </row>
    <row r="175" spans="1:11">
      <c r="B175" s="20" t="s">
        <v>161</v>
      </c>
      <c r="C175" s="189">
        <f t="shared" si="11"/>
        <v>1.0371954886866324E-2</v>
      </c>
      <c r="D175" s="18" t="e">
        <f>#REF!</f>
        <v>#REF!</v>
      </c>
      <c r="E175" s="22" t="e">
        <f t="shared" si="12"/>
        <v>#REF!</v>
      </c>
    </row>
    <row r="176" spans="1:11">
      <c r="B176" s="20" t="s">
        <v>162</v>
      </c>
      <c r="C176" s="189">
        <f t="shared" si="11"/>
        <v>4.2366571094763023E-2</v>
      </c>
      <c r="D176" s="18" t="e">
        <f>#REF!</f>
        <v>#REF!</v>
      </c>
      <c r="E176" s="22" t="e">
        <f t="shared" si="12"/>
        <v>#REF!</v>
      </c>
    </row>
    <row r="177" spans="2:5">
      <c r="B177" s="20" t="s">
        <v>163</v>
      </c>
      <c r="C177" s="189">
        <f t="shared" si="11"/>
        <v>6.1718333802195581E-2</v>
      </c>
      <c r="D177" s="18" t="e">
        <f>#REF!</f>
        <v>#REF!</v>
      </c>
      <c r="E177" s="22" t="e">
        <f t="shared" si="12"/>
        <v>#REF!</v>
      </c>
    </row>
    <row r="178" spans="2:5">
      <c r="B178" s="20" t="s">
        <v>164</v>
      </c>
      <c r="C178" s="189">
        <f t="shared" si="11"/>
        <v>0.15869478099091855</v>
      </c>
      <c r="D178" s="18" t="e">
        <f>#REF!</f>
        <v>#REF!</v>
      </c>
      <c r="E178" s="22" t="e">
        <f t="shared" si="12"/>
        <v>#REF!</v>
      </c>
    </row>
    <row r="179" spans="2:5">
      <c r="B179" s="20" t="s">
        <v>155</v>
      </c>
      <c r="C179" s="189">
        <f t="shared" si="11"/>
        <v>0.10288946461990828</v>
      </c>
      <c r="D179" s="18" t="e">
        <f>#REF!</f>
        <v>#REF!</v>
      </c>
      <c r="E179" s="22" t="e">
        <f t="shared" si="12"/>
        <v>#REF!</v>
      </c>
    </row>
    <row r="180" spans="2:5">
      <c r="B180" s="20" t="s">
        <v>178</v>
      </c>
      <c r="C180" s="189">
        <f t="shared" si="11"/>
        <v>2.7680474794706481E-2</v>
      </c>
      <c r="D180" s="18" t="e">
        <f>#REF!</f>
        <v>#REF!</v>
      </c>
      <c r="E180" s="22" t="e">
        <f t="shared" si="12"/>
        <v>#REF!</v>
      </c>
    </row>
    <row r="181" spans="2:5">
      <c r="B181" s="20" t="s">
        <v>179</v>
      </c>
      <c r="C181" s="189">
        <f t="shared" si="11"/>
        <v>4.7663644768517095E-2</v>
      </c>
      <c r="D181" s="18" t="e">
        <f>#REF!</f>
        <v>#REF!</v>
      </c>
      <c r="E181" s="22" t="e">
        <f t="shared" si="12"/>
        <v>#REF!</v>
      </c>
    </row>
    <row r="182" spans="2:5">
      <c r="B182" s="20" t="s">
        <v>180</v>
      </c>
      <c r="C182" s="189">
        <f t="shared" si="11"/>
        <v>0.17273590226157315</v>
      </c>
      <c r="D182" s="18" t="e">
        <f>#REF!</f>
        <v>#REF!</v>
      </c>
      <c r="E182" s="22" t="e">
        <f t="shared" si="12"/>
        <v>#REF!</v>
      </c>
    </row>
    <row r="183" spans="2:5">
      <c r="B183" s="20" t="s">
        <v>181</v>
      </c>
      <c r="C183" s="189">
        <f t="shared" si="11"/>
        <v>2.4058689440687151E-2</v>
      </c>
      <c r="D183" s="18" t="e">
        <f>#REF!</f>
        <v>#REF!</v>
      </c>
      <c r="E183" s="22" t="e">
        <f t="shared" si="12"/>
        <v>#REF!</v>
      </c>
    </row>
    <row r="184" spans="2:5">
      <c r="B184" s="94" t="s">
        <v>182</v>
      </c>
      <c r="C184" s="206">
        <f t="shared" si="11"/>
        <v>2.2183817642986957E-2</v>
      </c>
      <c r="D184" s="95" t="e">
        <f>#REF!</f>
        <v>#REF!</v>
      </c>
      <c r="E184" s="99" t="e">
        <f t="shared" si="12"/>
        <v>#REF!</v>
      </c>
    </row>
    <row r="185" spans="2:5">
      <c r="B185" s="94" t="s">
        <v>183</v>
      </c>
      <c r="C185" s="206">
        <f t="shared" si="11"/>
        <v>5.5915616896735049E-2</v>
      </c>
      <c r="D185" s="95" t="e">
        <f>#REF!</f>
        <v>#REF!</v>
      </c>
      <c r="E185" s="99" t="e">
        <f t="shared" si="12"/>
        <v>#REF!</v>
      </c>
    </row>
    <row r="186" spans="2:5">
      <c r="B186" s="94" t="s">
        <v>184</v>
      </c>
      <c r="C186" s="206">
        <f t="shared" si="11"/>
        <v>8.1932379713668697E-3</v>
      </c>
      <c r="D186" s="95" t="e">
        <f>#REF!</f>
        <v>#REF!</v>
      </c>
      <c r="E186" s="99" t="e">
        <f t="shared" si="12"/>
        <v>#REF!</v>
      </c>
    </row>
    <row r="187" spans="2:5">
      <c r="B187" s="94" t="s">
        <v>185</v>
      </c>
      <c r="C187" s="206">
        <f>G160</f>
        <v>2.2267289977282033E-3</v>
      </c>
      <c r="D187" s="95" t="e">
        <f>#REF!</f>
        <v>#REF!</v>
      </c>
      <c r="E187" s="99" t="e">
        <f t="shared" si="12"/>
        <v>#REF!</v>
      </c>
    </row>
    <row r="188" spans="2:5" ht="13.5" thickBot="1">
      <c r="B188" s="142" t="s">
        <v>156</v>
      </c>
      <c r="C188" s="207">
        <f>SUM(C170:C187)</f>
        <v>1</v>
      </c>
      <c r="D188" s="98" t="e">
        <f>SUM(D170:D187)</f>
        <v>#REF!</v>
      </c>
      <c r="E188" s="100" t="e">
        <f t="shared" si="12"/>
        <v>#REF!</v>
      </c>
    </row>
    <row r="189" spans="2:5">
      <c r="C189" s="47"/>
      <c r="D189" s="18"/>
      <c r="E189" s="18"/>
    </row>
    <row r="190" spans="2:5">
      <c r="B190" s="20" t="s">
        <v>115</v>
      </c>
      <c r="C190" s="47">
        <f>F55</f>
        <v>0.69482330719729413</v>
      </c>
      <c r="D190" s="18">
        <f>F58</f>
        <v>0.30517669280270587</v>
      </c>
      <c r="E190" s="18"/>
    </row>
  </sheetData>
  <mergeCells count="5">
    <mergeCell ref="F80:F81"/>
    <mergeCell ref="D80:D81"/>
    <mergeCell ref="E80:E81"/>
    <mergeCell ref="B80:B81"/>
    <mergeCell ref="C80:C81"/>
  </mergeCells>
  <hyperlinks>
    <hyperlink ref="B49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rgb="FF92D050"/>
  </sheetPr>
  <dimension ref="A2:X245"/>
  <sheetViews>
    <sheetView topLeftCell="A211" zoomScale="85" zoomScaleNormal="85" workbookViewId="0">
      <selection activeCell="G77" sqref="G77"/>
    </sheetView>
  </sheetViews>
  <sheetFormatPr baseColWidth="10" defaultRowHeight="12.75"/>
  <cols>
    <col min="1" max="1" width="4.625" style="20" customWidth="1"/>
    <col min="2" max="2" width="17.25" style="20" customWidth="1"/>
    <col min="3" max="3" width="25.25" style="20" customWidth="1"/>
    <col min="4" max="4" width="15.875" style="20" customWidth="1"/>
    <col min="5" max="5" width="12.625" style="20" customWidth="1"/>
    <col min="6" max="6" width="17" style="20" customWidth="1"/>
    <col min="7" max="7" width="23.375" style="20" customWidth="1"/>
    <col min="8" max="8" width="10.625" style="20" customWidth="1"/>
    <col min="9" max="9" width="14.25" style="20" customWidth="1"/>
    <col min="10" max="10" width="14" style="20" customWidth="1"/>
    <col min="11" max="11" width="13" style="20" customWidth="1"/>
    <col min="12" max="12" width="12.625" style="20" customWidth="1"/>
    <col min="13" max="13" width="14.375" style="20" customWidth="1"/>
    <col min="14" max="15" width="13.5" style="20" customWidth="1"/>
    <col min="16" max="16" width="15.125" style="20" customWidth="1"/>
    <col min="17" max="17" width="14.75" style="20" customWidth="1"/>
    <col min="18" max="18" width="21.375" style="20" customWidth="1"/>
    <col min="19" max="19" width="14.75" style="20" customWidth="1"/>
    <col min="20" max="16384" width="11" style="20"/>
  </cols>
  <sheetData>
    <row r="2" spans="2:20" ht="18.75">
      <c r="B2" s="169" t="s">
        <v>111</v>
      </c>
    </row>
    <row r="3" spans="2:20" ht="18.75">
      <c r="B3" s="169" t="s">
        <v>379</v>
      </c>
    </row>
    <row r="5" spans="2:20"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</row>
    <row r="6" spans="2:20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</row>
    <row r="7" spans="2:20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</row>
    <row r="8" spans="2:20"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</row>
    <row r="9" spans="2:20"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</row>
    <row r="10" spans="2:20"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</row>
    <row r="11" spans="2:20">
      <c r="B11" s="46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</row>
    <row r="12" spans="2:20">
      <c r="B12" s="46"/>
      <c r="C12" s="46"/>
      <c r="D12" s="46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</row>
    <row r="13" spans="2:20"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</row>
    <row r="14" spans="2:20">
      <c r="B14" s="46"/>
      <c r="C14" s="46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</row>
    <row r="15" spans="2:20">
      <c r="B15" s="46"/>
      <c r="C15" s="46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</row>
    <row r="16" spans="2:20"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</row>
    <row r="17" spans="2:20"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</row>
    <row r="18" spans="2:20"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</row>
    <row r="19" spans="2:20">
      <c r="B19" s="46"/>
      <c r="C19" s="46"/>
      <c r="D19" s="46"/>
      <c r="E19" s="46"/>
      <c r="F19" s="46"/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</row>
    <row r="20" spans="2:20">
      <c r="B20" s="59" t="s">
        <v>443</v>
      </c>
      <c r="C20" s="46"/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</row>
    <row r="21" spans="2:20">
      <c r="B21" s="46" t="s">
        <v>194</v>
      </c>
      <c r="C21" s="46"/>
      <c r="D21" s="46"/>
      <c r="E21" s="46"/>
      <c r="F21" s="46"/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</row>
    <row r="22" spans="2:20">
      <c r="B22" s="46" t="s">
        <v>453</v>
      </c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</row>
    <row r="23" spans="2:20" ht="15">
      <c r="B23" s="46"/>
      <c r="C23" s="309" t="s">
        <v>508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</row>
    <row r="24" spans="2:20" ht="13.5" thickBot="1">
      <c r="B24" s="60" t="s">
        <v>555</v>
      </c>
      <c r="C24" s="318" t="s">
        <v>250</v>
      </c>
      <c r="D24" s="60" t="s">
        <v>177</v>
      </c>
      <c r="E24" s="46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</row>
    <row r="25" spans="2:20">
      <c r="B25" s="46" t="s">
        <v>252</v>
      </c>
      <c r="C25" s="66">
        <v>189083.50917999999</v>
      </c>
      <c r="D25" s="49">
        <f>C25/C28</f>
        <v>9.2545437841085224E-2</v>
      </c>
      <c r="E25" s="46"/>
      <c r="F25" s="46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</row>
    <row r="26" spans="2:20">
      <c r="B26" s="46" t="s">
        <v>253</v>
      </c>
      <c r="C26" s="66">
        <v>1854058.9037899999</v>
      </c>
      <c r="D26" s="49">
        <f>C26/C28</f>
        <v>0.90745456215891473</v>
      </c>
      <c r="E26" s="46"/>
      <c r="F26" s="46"/>
      <c r="G26" s="46"/>
      <c r="H26" s="46"/>
      <c r="I26" s="46"/>
      <c r="J26" s="46"/>
      <c r="K26" s="46"/>
      <c r="L26" s="46"/>
      <c r="M26" s="46"/>
      <c r="N26" s="46"/>
      <c r="O26" s="46"/>
      <c r="P26" s="46"/>
      <c r="Q26" s="46"/>
      <c r="R26" s="46"/>
      <c r="S26" s="46"/>
      <c r="T26" s="46"/>
    </row>
    <row r="27" spans="2:20" ht="3.75" customHeight="1">
      <c r="B27" s="46"/>
      <c r="C27" s="66"/>
      <c r="D27" s="49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</row>
    <row r="28" spans="2:20" ht="13.5" thickBot="1">
      <c r="B28" s="62" t="s">
        <v>156</v>
      </c>
      <c r="C28" s="143">
        <f>C25+C26</f>
        <v>2043142.4129699999</v>
      </c>
      <c r="D28" s="60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</row>
    <row r="29" spans="2:20"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</row>
    <row r="30" spans="2:20"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P30" s="46"/>
      <c r="Q30" s="46"/>
      <c r="R30" s="46"/>
    </row>
    <row r="31" spans="2:20">
      <c r="B31" s="59" t="s">
        <v>556</v>
      </c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P31" s="46"/>
      <c r="Q31" s="46"/>
      <c r="R31" s="46"/>
    </row>
    <row r="32" spans="2:20">
      <c r="B32" s="46" t="s">
        <v>558</v>
      </c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  <c r="O32" s="348" t="s">
        <v>464</v>
      </c>
      <c r="P32" s="46"/>
      <c r="Q32" s="46"/>
      <c r="R32" s="46"/>
    </row>
    <row r="33" spans="2:23">
      <c r="B33" s="46" t="s">
        <v>557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348" t="s">
        <v>462</v>
      </c>
      <c r="P33" s="46"/>
      <c r="Q33" s="46"/>
      <c r="R33" s="46"/>
    </row>
    <row r="34" spans="2:23">
      <c r="C34" s="46"/>
      <c r="D34" s="46"/>
      <c r="E34" s="46"/>
      <c r="F34" s="46"/>
      <c r="G34" s="46"/>
      <c r="H34" s="46"/>
      <c r="I34" s="46"/>
      <c r="K34" s="46"/>
      <c r="L34" s="46"/>
      <c r="M34" s="46"/>
      <c r="N34" s="46"/>
      <c r="O34" s="348" t="s">
        <v>463</v>
      </c>
      <c r="Q34" s="46"/>
      <c r="R34" s="46"/>
    </row>
    <row r="35" spans="2:23">
      <c r="B35" s="46"/>
      <c r="C35" s="46"/>
      <c r="D35" s="46"/>
      <c r="E35" s="46"/>
      <c r="F35" s="46"/>
      <c r="H35" s="46"/>
      <c r="I35" s="46"/>
      <c r="J35" s="45" t="s">
        <v>469</v>
      </c>
      <c r="K35" s="46"/>
      <c r="L35" s="46"/>
      <c r="M35" s="46"/>
      <c r="N35" s="46"/>
      <c r="O35" s="20" t="s">
        <v>465</v>
      </c>
      <c r="Q35" s="46"/>
      <c r="R35" s="46"/>
    </row>
    <row r="36" spans="2:23">
      <c r="C36" s="46"/>
      <c r="D36" s="46"/>
      <c r="E36" s="46"/>
      <c r="F36" s="46"/>
      <c r="G36" s="45" t="s">
        <v>468</v>
      </c>
      <c r="H36" s="46"/>
      <c r="I36" s="46"/>
      <c r="J36" s="45" t="s">
        <v>474</v>
      </c>
      <c r="K36" s="46"/>
      <c r="L36" s="46"/>
      <c r="M36" s="46"/>
      <c r="N36" s="46"/>
      <c r="O36" s="45" t="s">
        <v>475</v>
      </c>
      <c r="P36" s="46"/>
      <c r="Q36" s="46"/>
      <c r="R36" s="46"/>
    </row>
    <row r="37" spans="2:23">
      <c r="B37" s="45" t="s">
        <v>467</v>
      </c>
      <c r="C37" s="46"/>
      <c r="D37" s="46"/>
      <c r="E37" s="46"/>
      <c r="F37" s="46"/>
      <c r="G37" s="45" t="s">
        <v>473</v>
      </c>
      <c r="H37" s="46"/>
      <c r="I37" s="46"/>
      <c r="J37" s="45" t="s">
        <v>195</v>
      </c>
      <c r="K37" s="46"/>
      <c r="L37" s="46"/>
      <c r="M37" s="46"/>
      <c r="N37" s="46"/>
      <c r="O37" s="45" t="s">
        <v>466</v>
      </c>
      <c r="P37" s="46"/>
      <c r="Q37" s="46"/>
      <c r="R37" s="46"/>
    </row>
    <row r="38" spans="2:23" ht="25.5" customHeight="1" thickBot="1">
      <c r="B38" s="62"/>
      <c r="C38" s="62" t="s">
        <v>192</v>
      </c>
      <c r="D38" s="62" t="s">
        <v>193</v>
      </c>
      <c r="E38" s="62" t="s">
        <v>172</v>
      </c>
      <c r="F38" s="46"/>
      <c r="G38" s="60"/>
      <c r="H38" s="60"/>
      <c r="I38" s="46"/>
      <c r="J38" s="62"/>
      <c r="K38" s="62" t="s">
        <v>460</v>
      </c>
      <c r="L38" s="68" t="s">
        <v>470</v>
      </c>
      <c r="M38" s="62" t="s">
        <v>461</v>
      </c>
      <c r="N38" s="101"/>
      <c r="O38" s="60"/>
      <c r="P38" s="294" t="s">
        <v>471</v>
      </c>
      <c r="Q38" s="294" t="s">
        <v>472</v>
      </c>
      <c r="R38" s="46"/>
    </row>
    <row r="39" spans="2:23">
      <c r="B39" s="46" t="s">
        <v>157</v>
      </c>
      <c r="C39" s="63">
        <v>3917875.8306343649</v>
      </c>
      <c r="D39" s="63">
        <v>3942413.1596309948</v>
      </c>
      <c r="E39" s="48">
        <f>(C39+D39)/2</f>
        <v>3930144.4951326801</v>
      </c>
      <c r="F39" s="46"/>
      <c r="G39" s="46" t="s">
        <v>157</v>
      </c>
      <c r="H39" s="63">
        <v>20199183</v>
      </c>
      <c r="I39" s="46"/>
      <c r="J39" s="46" t="s">
        <v>157</v>
      </c>
      <c r="K39" s="63">
        <v>4304737.4985174015</v>
      </c>
      <c r="L39" s="63">
        <v>918758.22966228588</v>
      </c>
      <c r="M39" s="48">
        <f>K39+L39</f>
        <v>5223495.7281796876</v>
      </c>
      <c r="N39" s="48"/>
      <c r="O39" s="46" t="s">
        <v>157</v>
      </c>
      <c r="P39" s="102">
        <v>0</v>
      </c>
      <c r="Q39" s="102">
        <v>0</v>
      </c>
      <c r="R39" s="46"/>
    </row>
    <row r="40" spans="2:23">
      <c r="B40" s="46" t="s">
        <v>158</v>
      </c>
      <c r="C40" s="63">
        <v>1308592.1245251927</v>
      </c>
      <c r="D40" s="63">
        <v>1315335.2846772876</v>
      </c>
      <c r="E40" s="48">
        <f t="shared" ref="E40:E56" si="0">(C40+D40)/2</f>
        <v>1311963.7046012401</v>
      </c>
      <c r="F40" s="46"/>
      <c r="G40" s="46" t="s">
        <v>158</v>
      </c>
      <c r="H40" s="63">
        <v>367087</v>
      </c>
      <c r="I40" s="46"/>
      <c r="J40" s="46" t="s">
        <v>158</v>
      </c>
      <c r="K40" s="63">
        <v>699441.30078208423</v>
      </c>
      <c r="L40" s="63">
        <v>66285.037255542717</v>
      </c>
      <c r="M40" s="48">
        <f t="shared" ref="M40:M56" si="1">K40+L40</f>
        <v>765726.33803762693</v>
      </c>
      <c r="N40" s="48"/>
      <c r="O40" s="46" t="s">
        <v>158</v>
      </c>
      <c r="P40" s="102">
        <v>0</v>
      </c>
      <c r="Q40" s="102">
        <v>0</v>
      </c>
      <c r="R40" s="46"/>
      <c r="T40" s="46"/>
      <c r="W40" s="293"/>
    </row>
    <row r="41" spans="2:23">
      <c r="B41" s="46" t="s">
        <v>159</v>
      </c>
      <c r="C41" s="63">
        <v>242945.09246416445</v>
      </c>
      <c r="D41" s="63">
        <v>248298.31692493439</v>
      </c>
      <c r="E41" s="48">
        <f t="shared" si="0"/>
        <v>245621.70469454944</v>
      </c>
      <c r="F41" s="46"/>
      <c r="G41" s="46" t="s">
        <v>159</v>
      </c>
      <c r="H41" s="63">
        <v>5618712.0000000009</v>
      </c>
      <c r="I41" s="46"/>
      <c r="J41" s="46" t="s">
        <v>159</v>
      </c>
      <c r="K41" s="63">
        <v>7351.8185245872983</v>
      </c>
      <c r="L41" s="63">
        <v>0</v>
      </c>
      <c r="M41" s="48">
        <f t="shared" si="1"/>
        <v>7351.8185245872983</v>
      </c>
      <c r="N41" s="48"/>
      <c r="O41" s="46" t="s">
        <v>159</v>
      </c>
      <c r="P41" s="103">
        <v>137364.86673259918</v>
      </c>
      <c r="Q41" s="103">
        <v>2471482</v>
      </c>
      <c r="R41" s="46"/>
      <c r="T41" s="46"/>
      <c r="W41" s="293"/>
    </row>
    <row r="42" spans="2:23">
      <c r="B42" s="46" t="s">
        <v>200</v>
      </c>
      <c r="C42" s="64">
        <v>0</v>
      </c>
      <c r="D42" s="64">
        <v>0</v>
      </c>
      <c r="E42" s="48">
        <f t="shared" si="0"/>
        <v>0</v>
      </c>
      <c r="F42" s="46"/>
      <c r="G42" s="46" t="s">
        <v>200</v>
      </c>
      <c r="H42" s="63">
        <v>0</v>
      </c>
      <c r="I42" s="46"/>
      <c r="J42" s="46" t="s">
        <v>200</v>
      </c>
      <c r="K42" s="63">
        <v>0</v>
      </c>
      <c r="L42" s="63">
        <v>0</v>
      </c>
      <c r="M42" s="48">
        <f t="shared" si="1"/>
        <v>0</v>
      </c>
      <c r="N42" s="48"/>
      <c r="O42" s="46" t="s">
        <v>200</v>
      </c>
      <c r="P42" s="102">
        <v>0</v>
      </c>
      <c r="Q42" s="102">
        <v>0</v>
      </c>
      <c r="R42" s="46"/>
      <c r="T42" s="46"/>
      <c r="W42" s="293"/>
    </row>
    <row r="43" spans="2:23">
      <c r="B43" s="46" t="s">
        <v>160</v>
      </c>
      <c r="C43" s="64">
        <v>0</v>
      </c>
      <c r="D43" s="64">
        <v>0</v>
      </c>
      <c r="E43" s="48">
        <f t="shared" si="0"/>
        <v>0</v>
      </c>
      <c r="F43" s="46"/>
      <c r="G43" s="46" t="s">
        <v>160</v>
      </c>
      <c r="H43" s="63">
        <v>0</v>
      </c>
      <c r="I43" s="46"/>
      <c r="J43" s="46" t="s">
        <v>160</v>
      </c>
      <c r="K43" s="63">
        <v>0</v>
      </c>
      <c r="L43" s="63">
        <v>0</v>
      </c>
      <c r="M43" s="48">
        <f t="shared" si="1"/>
        <v>0</v>
      </c>
      <c r="N43" s="48"/>
      <c r="O43" s="46" t="s">
        <v>160</v>
      </c>
      <c r="P43" s="102">
        <v>0</v>
      </c>
      <c r="Q43" s="102">
        <v>0</v>
      </c>
      <c r="R43" s="46"/>
      <c r="T43" s="46"/>
      <c r="W43" s="293"/>
    </row>
    <row r="44" spans="2:23">
      <c r="B44" s="46" t="s">
        <v>161</v>
      </c>
      <c r="C44" s="63">
        <v>141340.75186729108</v>
      </c>
      <c r="D44" s="63">
        <v>122331.14799373462</v>
      </c>
      <c r="E44" s="48">
        <f t="shared" si="0"/>
        <v>131835.94993051284</v>
      </c>
      <c r="F44" s="46"/>
      <c r="G44" s="46" t="s">
        <v>161</v>
      </c>
      <c r="H44" s="63">
        <v>859723</v>
      </c>
      <c r="I44" s="46"/>
      <c r="J44" s="46" t="s">
        <v>161</v>
      </c>
      <c r="K44" s="63">
        <v>26460.382953637112</v>
      </c>
      <c r="L44" s="63">
        <v>0</v>
      </c>
      <c r="M44" s="48">
        <f t="shared" si="1"/>
        <v>26460.382953637112</v>
      </c>
      <c r="N44" s="48"/>
      <c r="O44" s="46" t="s">
        <v>161</v>
      </c>
      <c r="P44" s="103">
        <v>114327.56715125366</v>
      </c>
      <c r="Q44" s="103">
        <v>3332253</v>
      </c>
      <c r="R44" s="46"/>
      <c r="T44" s="46"/>
      <c r="W44" s="293"/>
    </row>
    <row r="45" spans="2:23">
      <c r="B45" s="46" t="s">
        <v>162</v>
      </c>
      <c r="C45" s="63">
        <v>1031355.696504331</v>
      </c>
      <c r="D45" s="63">
        <v>852776.85635216814</v>
      </c>
      <c r="E45" s="48">
        <f t="shared" si="0"/>
        <v>942066.27642824955</v>
      </c>
      <c r="F45" s="46"/>
      <c r="G45" s="46" t="s">
        <v>162</v>
      </c>
      <c r="H45" s="63">
        <v>0</v>
      </c>
      <c r="I45" s="46"/>
      <c r="J45" s="46" t="s">
        <v>162</v>
      </c>
      <c r="K45" s="63">
        <v>1875026.8639327418</v>
      </c>
      <c r="L45" s="63">
        <v>838154.80177148129</v>
      </c>
      <c r="M45" s="48">
        <f t="shared" si="1"/>
        <v>2713181.6657042233</v>
      </c>
      <c r="N45" s="48"/>
      <c r="O45" s="46" t="s">
        <v>162</v>
      </c>
      <c r="P45" s="103">
        <v>14628.049736355299</v>
      </c>
      <c r="Q45" s="103">
        <v>190861</v>
      </c>
      <c r="R45" s="46"/>
      <c r="T45" s="46"/>
      <c r="W45" s="293"/>
    </row>
    <row r="46" spans="2:23">
      <c r="B46" s="46" t="s">
        <v>163</v>
      </c>
      <c r="C46" s="63">
        <v>665614.43517916789</v>
      </c>
      <c r="D46" s="63">
        <v>576607.43829369184</v>
      </c>
      <c r="E46" s="48">
        <f t="shared" si="0"/>
        <v>621110.93673642981</v>
      </c>
      <c r="F46" s="46"/>
      <c r="G46" s="46" t="s">
        <v>163</v>
      </c>
      <c r="H46" s="63">
        <v>0</v>
      </c>
      <c r="I46" s="46"/>
      <c r="J46" s="46" t="s">
        <v>163</v>
      </c>
      <c r="K46" s="63">
        <v>912429.56081172975</v>
      </c>
      <c r="L46" s="63">
        <v>1298982.2379798181</v>
      </c>
      <c r="M46" s="48">
        <f t="shared" si="1"/>
        <v>2211411.7987915478</v>
      </c>
      <c r="N46" s="48"/>
      <c r="O46" s="46" t="s">
        <v>163</v>
      </c>
      <c r="P46" s="102">
        <v>0</v>
      </c>
      <c r="Q46" s="102">
        <v>0</v>
      </c>
      <c r="R46" s="46"/>
      <c r="W46" s="293"/>
    </row>
    <row r="47" spans="2:23">
      <c r="B47" s="46" t="s">
        <v>164</v>
      </c>
      <c r="C47" s="63">
        <v>4546936.9258423727</v>
      </c>
      <c r="D47" s="63">
        <v>3970908.6102136769</v>
      </c>
      <c r="E47" s="48">
        <f t="shared" si="0"/>
        <v>4258922.7680280246</v>
      </c>
      <c r="F47" s="46"/>
      <c r="G47" s="46" t="s">
        <v>164</v>
      </c>
      <c r="H47" s="63">
        <v>105088676.99999999</v>
      </c>
      <c r="I47" s="46"/>
      <c r="J47" s="46" t="s">
        <v>164</v>
      </c>
      <c r="K47" s="63">
        <v>10084400.663723705</v>
      </c>
      <c r="L47" s="63">
        <v>1198911.4543498</v>
      </c>
      <c r="M47" s="48">
        <f t="shared" si="1"/>
        <v>11283312.118073504</v>
      </c>
      <c r="N47" s="48"/>
      <c r="O47" s="46" t="s">
        <v>164</v>
      </c>
      <c r="P47" s="102">
        <v>0</v>
      </c>
      <c r="Q47" s="102">
        <v>0</v>
      </c>
      <c r="R47" s="46"/>
    </row>
    <row r="48" spans="2:23">
      <c r="B48" s="46" t="s">
        <v>155</v>
      </c>
      <c r="C48" s="63">
        <v>3047894.8665113663</v>
      </c>
      <c r="D48" s="63">
        <v>2711047.4028145801</v>
      </c>
      <c r="E48" s="48">
        <f t="shared" si="0"/>
        <v>2879471.1346629732</v>
      </c>
      <c r="F48" s="46"/>
      <c r="G48" s="46" t="s">
        <v>155</v>
      </c>
      <c r="H48" s="63">
        <v>18161322</v>
      </c>
      <c r="I48" s="46"/>
      <c r="J48" s="46" t="s">
        <v>155</v>
      </c>
      <c r="K48" s="63">
        <v>1002359.0457188446</v>
      </c>
      <c r="L48" s="63">
        <v>1453</v>
      </c>
      <c r="M48" s="48">
        <f t="shared" si="1"/>
        <v>1003812.0457188446</v>
      </c>
      <c r="N48" s="48"/>
      <c r="O48" s="46" t="s">
        <v>155</v>
      </c>
      <c r="P48" s="102">
        <v>0</v>
      </c>
      <c r="Q48" s="102">
        <v>0</v>
      </c>
      <c r="R48" s="46"/>
    </row>
    <row r="49" spans="2:24">
      <c r="B49" s="46" t="s">
        <v>178</v>
      </c>
      <c r="C49" s="63">
        <v>0</v>
      </c>
      <c r="D49" s="63">
        <v>0</v>
      </c>
      <c r="E49" s="48">
        <f t="shared" si="0"/>
        <v>0</v>
      </c>
      <c r="F49" s="46"/>
      <c r="G49" s="46" t="s">
        <v>178</v>
      </c>
      <c r="H49" s="63">
        <v>0</v>
      </c>
      <c r="I49" s="46"/>
      <c r="J49" s="46" t="s">
        <v>178</v>
      </c>
      <c r="K49" s="63">
        <v>474527.09560399386</v>
      </c>
      <c r="L49" s="63">
        <v>0</v>
      </c>
      <c r="M49" s="48">
        <f t="shared" si="1"/>
        <v>474527.09560399386</v>
      </c>
      <c r="N49" s="48"/>
      <c r="O49" s="46" t="s">
        <v>178</v>
      </c>
      <c r="P49" s="102">
        <v>0</v>
      </c>
      <c r="Q49" s="102">
        <v>0</v>
      </c>
      <c r="R49" s="46"/>
    </row>
    <row r="50" spans="2:24">
      <c r="B50" s="46" t="s">
        <v>179</v>
      </c>
      <c r="C50" s="63">
        <v>520605.61653889611</v>
      </c>
      <c r="D50" s="63">
        <v>358627.89118914097</v>
      </c>
      <c r="E50" s="48">
        <f t="shared" si="0"/>
        <v>439616.75386401854</v>
      </c>
      <c r="F50" s="46"/>
      <c r="G50" s="46" t="s">
        <v>179</v>
      </c>
      <c r="H50" s="63">
        <v>0</v>
      </c>
      <c r="I50" s="46"/>
      <c r="J50" s="46" t="s">
        <v>179</v>
      </c>
      <c r="K50" s="63">
        <v>2725687.8156007859</v>
      </c>
      <c r="L50" s="63">
        <v>292128.18666373659</v>
      </c>
      <c r="M50" s="48">
        <f t="shared" si="1"/>
        <v>3017816.0022645225</v>
      </c>
      <c r="N50" s="48"/>
      <c r="O50" s="46" t="s">
        <v>179</v>
      </c>
      <c r="P50" s="103">
        <v>67896.38311239105</v>
      </c>
      <c r="Q50" s="103">
        <v>97829</v>
      </c>
      <c r="R50" s="46"/>
    </row>
    <row r="51" spans="2:24">
      <c r="B51" s="46" t="s">
        <v>180</v>
      </c>
      <c r="C51" s="63">
        <v>8796885.4820330963</v>
      </c>
      <c r="D51" s="63">
        <v>7678554.3525137203</v>
      </c>
      <c r="E51" s="48">
        <f t="shared" si="0"/>
        <v>8237719.9172734078</v>
      </c>
      <c r="F51" s="46"/>
      <c r="G51" s="46" t="s">
        <v>180</v>
      </c>
      <c r="H51" s="63">
        <v>230263420</v>
      </c>
      <c r="I51" s="46"/>
      <c r="J51" s="46" t="s">
        <v>180</v>
      </c>
      <c r="K51" s="63">
        <v>1057731.3097753152</v>
      </c>
      <c r="L51" s="63">
        <v>1912846.2973751896</v>
      </c>
      <c r="M51" s="48">
        <f t="shared" si="1"/>
        <v>2970577.6071505048</v>
      </c>
      <c r="N51" s="48"/>
      <c r="O51" s="46" t="s">
        <v>180</v>
      </c>
      <c r="P51" s="102">
        <v>0</v>
      </c>
      <c r="Q51" s="102">
        <v>0</v>
      </c>
      <c r="R51" s="46"/>
    </row>
    <row r="52" spans="2:24">
      <c r="B52" s="46" t="s">
        <v>181</v>
      </c>
      <c r="C52" s="63">
        <v>315993.96435711818</v>
      </c>
      <c r="D52" s="63">
        <v>301116.4984467582</v>
      </c>
      <c r="E52" s="48">
        <f t="shared" si="0"/>
        <v>308555.23140193819</v>
      </c>
      <c r="F52" s="46"/>
      <c r="G52" s="46" t="s">
        <v>181</v>
      </c>
      <c r="H52" s="63">
        <v>4166839</v>
      </c>
      <c r="I52" s="46"/>
      <c r="J52" s="46" t="s">
        <v>181</v>
      </c>
      <c r="K52" s="63">
        <v>137763.20284083532</v>
      </c>
      <c r="L52" s="63">
        <v>0</v>
      </c>
      <c r="M52" s="48">
        <f t="shared" si="1"/>
        <v>137763.20284083532</v>
      </c>
      <c r="N52" s="48"/>
      <c r="O52" s="46" t="s">
        <v>181</v>
      </c>
      <c r="P52" s="103">
        <v>0</v>
      </c>
      <c r="Q52" s="103">
        <v>303115</v>
      </c>
      <c r="R52" s="46"/>
    </row>
    <row r="53" spans="2:24">
      <c r="B53" s="46" t="s">
        <v>182</v>
      </c>
      <c r="C53" s="63">
        <v>380090.53221366601</v>
      </c>
      <c r="D53" s="63">
        <v>331129.308336218</v>
      </c>
      <c r="E53" s="48">
        <f t="shared" si="0"/>
        <v>355609.92027494201</v>
      </c>
      <c r="F53" s="46"/>
      <c r="G53" s="46" t="s">
        <v>182</v>
      </c>
      <c r="H53" s="63">
        <v>0</v>
      </c>
      <c r="I53" s="46"/>
      <c r="J53" s="46" t="s">
        <v>182</v>
      </c>
      <c r="K53" s="63">
        <v>258647.72373217449</v>
      </c>
      <c r="L53" s="63">
        <v>0</v>
      </c>
      <c r="M53" s="48">
        <f t="shared" si="1"/>
        <v>258647.72373217449</v>
      </c>
      <c r="N53" s="48"/>
      <c r="O53" s="46" t="s">
        <v>182</v>
      </c>
      <c r="P53" s="102">
        <v>0</v>
      </c>
      <c r="Q53" s="102">
        <v>0</v>
      </c>
      <c r="R53" s="46"/>
    </row>
    <row r="54" spans="2:24">
      <c r="B54" s="46" t="s">
        <v>183</v>
      </c>
      <c r="C54" s="63">
        <v>429340.95864147774</v>
      </c>
      <c r="D54" s="63">
        <v>369163.53166407428</v>
      </c>
      <c r="E54" s="48">
        <f t="shared" si="0"/>
        <v>399252.24515277601</v>
      </c>
      <c r="F54" s="46"/>
      <c r="G54" s="46" t="s">
        <v>183</v>
      </c>
      <c r="H54" s="63">
        <v>17390912.000000004</v>
      </c>
      <c r="I54" s="46"/>
      <c r="J54" s="46" t="s">
        <v>183</v>
      </c>
      <c r="K54" s="63">
        <v>235932.79280571704</v>
      </c>
      <c r="L54" s="63">
        <v>0</v>
      </c>
      <c r="M54" s="48">
        <f t="shared" si="1"/>
        <v>235932.79280571704</v>
      </c>
      <c r="N54" s="48"/>
      <c r="O54" s="46" t="s">
        <v>183</v>
      </c>
      <c r="P54" s="103">
        <v>59487.133267400808</v>
      </c>
      <c r="Q54" s="103">
        <v>1150117</v>
      </c>
      <c r="R54" s="46"/>
    </row>
    <row r="55" spans="2:24">
      <c r="B55" s="46" t="s">
        <v>184</v>
      </c>
      <c r="C55" s="63">
        <v>81428.917066288181</v>
      </c>
      <c r="D55" s="63">
        <v>64846.054475917488</v>
      </c>
      <c r="E55" s="48">
        <f t="shared" si="0"/>
        <v>73137.485771102831</v>
      </c>
      <c r="F55" s="46"/>
      <c r="G55" s="46" t="s">
        <v>184</v>
      </c>
      <c r="H55" s="63">
        <v>0</v>
      </c>
      <c r="I55" s="46"/>
      <c r="J55" s="46" t="s">
        <v>184</v>
      </c>
      <c r="K55" s="63">
        <v>68179.388619454025</v>
      </c>
      <c r="L55" s="63">
        <v>0</v>
      </c>
      <c r="M55" s="48">
        <f t="shared" si="1"/>
        <v>68179.388619454025</v>
      </c>
      <c r="N55" s="48"/>
      <c r="O55" s="46" t="s">
        <v>184</v>
      </c>
      <c r="P55" s="102">
        <v>0</v>
      </c>
      <c r="Q55" s="102">
        <v>0</v>
      </c>
      <c r="R55" s="46"/>
    </row>
    <row r="56" spans="2:24">
      <c r="B56" s="33" t="s">
        <v>185</v>
      </c>
      <c r="C56" s="63"/>
      <c r="D56" s="65"/>
      <c r="E56" s="48">
        <f t="shared" si="0"/>
        <v>0</v>
      </c>
      <c r="F56" s="46"/>
      <c r="G56" s="46" t="s">
        <v>185</v>
      </c>
      <c r="H56" s="63">
        <v>0</v>
      </c>
      <c r="I56" s="46"/>
      <c r="J56" s="46" t="s">
        <v>185</v>
      </c>
      <c r="K56" s="63">
        <v>0</v>
      </c>
      <c r="L56" s="63">
        <v>0</v>
      </c>
      <c r="M56" s="48">
        <f t="shared" si="1"/>
        <v>0</v>
      </c>
      <c r="N56" s="48"/>
      <c r="O56" s="46" t="s">
        <v>185</v>
      </c>
      <c r="P56" s="102">
        <v>0</v>
      </c>
      <c r="Q56" s="102">
        <v>0</v>
      </c>
      <c r="R56" s="46"/>
    </row>
    <row r="57" spans="2:24" ht="13.5" thickBot="1">
      <c r="B57" s="61" t="s">
        <v>156</v>
      </c>
      <c r="C57" s="58">
        <f>SUM(C39:C56)</f>
        <v>25426901.194378793</v>
      </c>
      <c r="D57" s="58">
        <f>SUM(D39:D56)</f>
        <v>22843155.853526898</v>
      </c>
      <c r="E57" s="58">
        <f>SUM(E39:E56)</f>
        <v>24135028.523952849</v>
      </c>
      <c r="F57" s="46"/>
      <c r="G57" s="61" t="s">
        <v>156</v>
      </c>
      <c r="H57" s="58">
        <f>SUM(H39:H56)</f>
        <v>402115875</v>
      </c>
      <c r="I57" s="46"/>
      <c r="J57" s="60" t="s">
        <v>156</v>
      </c>
      <c r="K57" s="58">
        <f>SUM(K39:K56)</f>
        <v>23870676.463943005</v>
      </c>
      <c r="L57" s="58">
        <f>SUM(L39:L56)</f>
        <v>6527519.2450578548</v>
      </c>
      <c r="M57" s="58">
        <f>SUM(M39:M56)</f>
        <v>30398195.709000863</v>
      </c>
      <c r="N57" s="57"/>
      <c r="O57" s="60" t="s">
        <v>156</v>
      </c>
      <c r="P57" s="104">
        <f>SUM(P39:P56)</f>
        <v>393704</v>
      </c>
      <c r="Q57" s="104">
        <f>SUM(Q39:Q56)</f>
        <v>7545657</v>
      </c>
      <c r="R57" s="46"/>
    </row>
    <row r="58" spans="2:24">
      <c r="B58" s="46"/>
      <c r="C58" s="46"/>
      <c r="D58" s="46"/>
      <c r="E58" s="46"/>
      <c r="F58" s="46"/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</row>
    <row r="59" spans="2:24">
      <c r="B59" s="46" t="s">
        <v>171</v>
      </c>
      <c r="C59" s="48">
        <v>168098.80562120519</v>
      </c>
      <c r="D59" s="48">
        <v>186145.94490514812</v>
      </c>
      <c r="E59" s="48">
        <f>(C59+D59)/2</f>
        <v>177122.37526317665</v>
      </c>
      <c r="F59" s="46"/>
      <c r="G59" s="46"/>
      <c r="H59" s="46"/>
      <c r="I59" s="46"/>
      <c r="J59" s="46"/>
      <c r="K59" s="46"/>
      <c r="L59" s="46"/>
      <c r="M59" s="46"/>
      <c r="N59" s="46"/>
      <c r="P59" s="46"/>
      <c r="Q59" s="46"/>
      <c r="R59" s="46"/>
    </row>
    <row r="60" spans="2:24"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</row>
    <row r="61" spans="2:24"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</row>
    <row r="62" spans="2:24">
      <c r="B62" s="46"/>
      <c r="C62" s="46"/>
      <c r="D62" s="46"/>
      <c r="E62" s="46"/>
      <c r="F62" s="46"/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</row>
    <row r="63" spans="2:24">
      <c r="B63" s="59" t="s">
        <v>484</v>
      </c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</row>
    <row r="64" spans="2:24">
      <c r="B64" s="46" t="s">
        <v>487</v>
      </c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</row>
    <row r="65" spans="2:24">
      <c r="B65" s="105" t="s">
        <v>486</v>
      </c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</row>
    <row r="66" spans="2:24">
      <c r="B66" s="46" t="s">
        <v>201</v>
      </c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</row>
    <row r="67" spans="2:24"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</row>
    <row r="68" spans="2:24">
      <c r="B68" s="46"/>
      <c r="C68" s="46" t="s">
        <v>173</v>
      </c>
      <c r="D68" s="46" t="s">
        <v>173</v>
      </c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</row>
    <row r="69" spans="2:24" ht="13.5" thickBot="1">
      <c r="B69" s="60"/>
      <c r="C69" s="60" t="s">
        <v>202</v>
      </c>
      <c r="D69" s="60" t="s">
        <v>203</v>
      </c>
      <c r="E69" s="60" t="s">
        <v>254</v>
      </c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</row>
    <row r="70" spans="2:24">
      <c r="B70" s="45" t="s">
        <v>196</v>
      </c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</row>
    <row r="71" spans="2:24">
      <c r="B71" s="51" t="s">
        <v>300</v>
      </c>
      <c r="C71" s="67">
        <v>409.7</v>
      </c>
      <c r="D71" s="63">
        <v>7467</v>
      </c>
      <c r="E71" s="52">
        <f>D71/C71</f>
        <v>18.225530876250915</v>
      </c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</row>
    <row r="72" spans="2:24">
      <c r="B72" s="51" t="s">
        <v>454</v>
      </c>
      <c r="C72" s="67">
        <v>24.3</v>
      </c>
      <c r="D72" s="63">
        <v>2351</v>
      </c>
      <c r="E72" s="52">
        <f>D72/C72</f>
        <v>96.748971193415642</v>
      </c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</row>
    <row r="73" spans="2:24">
      <c r="B73" s="46" t="s">
        <v>455</v>
      </c>
      <c r="C73" s="67">
        <v>10.8</v>
      </c>
      <c r="D73" s="63">
        <v>4590</v>
      </c>
      <c r="E73" s="48">
        <f>D73/C73</f>
        <v>425</v>
      </c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</row>
    <row r="74" spans="2:24">
      <c r="B74" s="46" t="s">
        <v>456</v>
      </c>
      <c r="C74" s="67">
        <v>21.3</v>
      </c>
      <c r="D74" s="63">
        <v>8154</v>
      </c>
      <c r="E74" s="48">
        <f>D74/C74</f>
        <v>382.81690140845069</v>
      </c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</row>
    <row r="75" spans="2:24" ht="13.5" thickBot="1">
      <c r="B75" s="61" t="s">
        <v>457</v>
      </c>
      <c r="C75" s="339">
        <f>C73+C74</f>
        <v>32.1</v>
      </c>
      <c r="D75" s="58">
        <f>D73+D74</f>
        <v>12744</v>
      </c>
      <c r="E75" s="340">
        <f>D75/C75</f>
        <v>397.00934579439252</v>
      </c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</row>
    <row r="76" spans="2:24">
      <c r="B76" s="51"/>
      <c r="C76" s="48"/>
      <c r="D76" s="48"/>
      <c r="E76" s="52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</row>
    <row r="77" spans="2:24">
      <c r="B77" s="297"/>
      <c r="C77" s="311"/>
      <c r="D77" s="311"/>
      <c r="E77" s="296"/>
      <c r="F77" s="292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</row>
    <row r="78" spans="2:24">
      <c r="B78" s="297"/>
      <c r="C78" s="311"/>
      <c r="D78" s="311"/>
      <c r="E78" s="296"/>
      <c r="F78" s="292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</row>
    <row r="79" spans="2:24">
      <c r="B79" s="297"/>
      <c r="C79" s="295"/>
      <c r="D79" s="295"/>
      <c r="E79" s="296"/>
      <c r="F79" s="292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</row>
    <row r="80" spans="2:24"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</row>
    <row r="81" spans="2:20"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</row>
    <row r="82" spans="2:20">
      <c r="B82" s="59" t="s">
        <v>167</v>
      </c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</row>
    <row r="83" spans="2:20">
      <c r="B83" s="46" t="s">
        <v>458</v>
      </c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</row>
    <row r="84" spans="2:20">
      <c r="B84" s="46" t="s">
        <v>459</v>
      </c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</row>
    <row r="85" spans="2:20"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</row>
    <row r="86" spans="2:20">
      <c r="B86" s="59" t="s">
        <v>477</v>
      </c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</row>
    <row r="87" spans="2:20">
      <c r="B87" s="46"/>
      <c r="C87" s="326" t="s">
        <v>168</v>
      </c>
      <c r="D87" s="46"/>
      <c r="E87" s="326" t="s">
        <v>113</v>
      </c>
      <c r="F87" s="46"/>
      <c r="G87" s="326" t="s">
        <v>204</v>
      </c>
      <c r="H87" s="46"/>
      <c r="I87" s="46" t="s">
        <v>107</v>
      </c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</row>
    <row r="88" spans="2:20"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</row>
    <row r="89" spans="2:20" s="26" customFormat="1" ht="26.25" thickBot="1">
      <c r="B89" s="68"/>
      <c r="C89" s="68" t="s">
        <v>169</v>
      </c>
      <c r="D89" s="68" t="s">
        <v>112</v>
      </c>
      <c r="E89" s="68" t="s">
        <v>176</v>
      </c>
      <c r="F89" s="68" t="s">
        <v>112</v>
      </c>
      <c r="G89" s="68" t="s">
        <v>176</v>
      </c>
      <c r="H89" s="68" t="s">
        <v>112</v>
      </c>
      <c r="I89" s="68" t="s">
        <v>114</v>
      </c>
      <c r="J89" s="68" t="s">
        <v>174</v>
      </c>
      <c r="K89" s="53"/>
      <c r="L89" s="53"/>
      <c r="M89" s="53"/>
      <c r="N89" s="53"/>
      <c r="O89" s="53"/>
      <c r="P89" s="53"/>
      <c r="Q89" s="53"/>
      <c r="R89" s="53"/>
      <c r="S89" s="53"/>
      <c r="T89" s="53"/>
    </row>
    <row r="90" spans="2:20">
      <c r="B90" s="46" t="s">
        <v>157</v>
      </c>
      <c r="C90" s="48">
        <f t="shared" ref="C90:C107" si="2">E39</f>
        <v>3930144.4951326801</v>
      </c>
      <c r="D90" s="48">
        <f>C90*C$110/1000000</f>
        <v>1560.3040948900582</v>
      </c>
      <c r="E90" s="48">
        <f t="shared" ref="E90:E107" si="3">M39+P39</f>
        <v>5223495.7281796876</v>
      </c>
      <c r="F90" s="48">
        <f>E90*E$110/1000000</f>
        <v>505.36783773458626</v>
      </c>
      <c r="G90" s="48">
        <f t="shared" ref="G90:G107" si="4">H39+Q59</f>
        <v>20199183</v>
      </c>
      <c r="H90" s="48">
        <f>G90*G$110/1000000</f>
        <v>368.14083344154255</v>
      </c>
      <c r="I90" s="48">
        <f>D90+F90+H90</f>
        <v>2433.8127660661867</v>
      </c>
      <c r="J90" s="47">
        <f>I90/I$108</f>
        <v>0.12236553440396142</v>
      </c>
      <c r="K90" s="46"/>
      <c r="L90" s="46"/>
      <c r="M90" s="46"/>
      <c r="N90" s="46"/>
      <c r="O90" s="46"/>
      <c r="P90" s="46"/>
      <c r="Q90" s="46"/>
      <c r="R90" s="46"/>
      <c r="S90" s="46"/>
      <c r="T90" s="46"/>
    </row>
    <row r="91" spans="2:20">
      <c r="B91" s="46" t="s">
        <v>158</v>
      </c>
      <c r="C91" s="48">
        <f t="shared" si="2"/>
        <v>1311963.7046012401</v>
      </c>
      <c r="D91" s="48">
        <f t="shared" ref="D91:D107" si="5">C91*C$110/1000000</f>
        <v>520.86185206972596</v>
      </c>
      <c r="E91" s="48">
        <f t="shared" si="3"/>
        <v>765726.33803762693</v>
      </c>
      <c r="F91" s="48">
        <f t="shared" ref="F91:F107" si="6">E91*E$110/1000000</f>
        <v>74.083235420842016</v>
      </c>
      <c r="G91" s="48">
        <f t="shared" si="4"/>
        <v>367087</v>
      </c>
      <c r="H91" s="48">
        <f t="shared" ref="H91:H107" si="7">G91*G$110/1000000</f>
        <v>6.6903554527703202</v>
      </c>
      <c r="I91" s="48">
        <f t="shared" ref="I91:I107" si="8">D91+F91+H91</f>
        <v>601.63544294333826</v>
      </c>
      <c r="J91" s="47">
        <f t="shared" ref="J91:J107" si="9">I91/I$108</f>
        <v>3.0248605611153067E-2</v>
      </c>
      <c r="K91" s="46"/>
      <c r="L91" s="46"/>
      <c r="M91" s="46"/>
      <c r="N91" s="46"/>
      <c r="O91" s="46"/>
      <c r="P91" s="46"/>
      <c r="Q91" s="46"/>
      <c r="R91" s="46"/>
      <c r="S91" s="46"/>
      <c r="T91" s="46"/>
    </row>
    <row r="92" spans="2:20">
      <c r="B92" s="46" t="s">
        <v>159</v>
      </c>
      <c r="C92" s="48">
        <f t="shared" si="2"/>
        <v>245621.70469454944</v>
      </c>
      <c r="D92" s="48">
        <f t="shared" si="5"/>
        <v>97.514112293686537</v>
      </c>
      <c r="E92" s="48">
        <f t="shared" si="3"/>
        <v>144716.68525718647</v>
      </c>
      <c r="F92" s="48">
        <f t="shared" si="6"/>
        <v>14.001190413154132</v>
      </c>
      <c r="G92" s="48">
        <f t="shared" si="4"/>
        <v>5618712.0000000009</v>
      </c>
      <c r="H92" s="48">
        <f t="shared" si="7"/>
        <v>102.40400904076155</v>
      </c>
      <c r="I92" s="48">
        <f t="shared" si="8"/>
        <v>213.91931174760222</v>
      </c>
      <c r="J92" s="47">
        <f t="shared" si="9"/>
        <v>1.0755285396761334E-2</v>
      </c>
      <c r="K92" s="46"/>
      <c r="L92" s="46"/>
      <c r="M92" s="46"/>
      <c r="N92" s="46"/>
      <c r="O92" s="46"/>
      <c r="P92" s="46"/>
      <c r="Q92" s="46"/>
      <c r="R92" s="46"/>
      <c r="S92" s="46"/>
      <c r="T92" s="46"/>
    </row>
    <row r="93" spans="2:20">
      <c r="B93" s="46" t="s">
        <v>200</v>
      </c>
      <c r="C93" s="48">
        <f t="shared" si="2"/>
        <v>0</v>
      </c>
      <c r="D93" s="48">
        <f t="shared" si="5"/>
        <v>0</v>
      </c>
      <c r="E93" s="48">
        <f t="shared" si="3"/>
        <v>0</v>
      </c>
      <c r="F93" s="48">
        <f t="shared" si="6"/>
        <v>0</v>
      </c>
      <c r="G93" s="48">
        <f t="shared" si="4"/>
        <v>0</v>
      </c>
      <c r="H93" s="48">
        <f t="shared" si="7"/>
        <v>0</v>
      </c>
      <c r="I93" s="48">
        <f t="shared" si="8"/>
        <v>0</v>
      </c>
      <c r="J93" s="47">
        <f t="shared" si="9"/>
        <v>0</v>
      </c>
      <c r="K93" s="46"/>
      <c r="L93" s="46"/>
      <c r="M93" s="46"/>
      <c r="N93" s="46"/>
      <c r="O93" s="46"/>
      <c r="P93" s="46"/>
      <c r="Q93" s="46"/>
      <c r="R93" s="46"/>
      <c r="S93" s="46"/>
      <c r="T93" s="46"/>
    </row>
    <row r="94" spans="2:20">
      <c r="B94" s="46" t="s">
        <v>160</v>
      </c>
      <c r="C94" s="48">
        <f t="shared" si="2"/>
        <v>0</v>
      </c>
      <c r="D94" s="48">
        <f t="shared" si="5"/>
        <v>0</v>
      </c>
      <c r="E94" s="48">
        <f t="shared" si="3"/>
        <v>0</v>
      </c>
      <c r="F94" s="48">
        <f t="shared" si="6"/>
        <v>0</v>
      </c>
      <c r="G94" s="48">
        <f t="shared" si="4"/>
        <v>0</v>
      </c>
      <c r="H94" s="48">
        <f t="shared" si="7"/>
        <v>0</v>
      </c>
      <c r="I94" s="48">
        <f t="shared" si="8"/>
        <v>0</v>
      </c>
      <c r="J94" s="47">
        <f t="shared" si="9"/>
        <v>0</v>
      </c>
      <c r="K94" s="46"/>
      <c r="L94" s="46"/>
      <c r="M94" s="46"/>
      <c r="N94" s="46"/>
      <c r="O94" s="46"/>
      <c r="P94" s="46"/>
      <c r="Q94" s="46"/>
      <c r="R94" s="46"/>
      <c r="S94" s="46"/>
      <c r="T94" s="46"/>
    </row>
    <row r="95" spans="2:20">
      <c r="B95" s="46" t="s">
        <v>161</v>
      </c>
      <c r="C95" s="48">
        <f t="shared" si="2"/>
        <v>131835.94993051284</v>
      </c>
      <c r="D95" s="48">
        <f t="shared" si="5"/>
        <v>52.340104234095193</v>
      </c>
      <c r="E95" s="48">
        <f t="shared" si="3"/>
        <v>140787.95010489077</v>
      </c>
      <c r="F95" s="48">
        <f t="shared" si="6"/>
        <v>13.621089329078115</v>
      </c>
      <c r="G95" s="48">
        <f t="shared" si="4"/>
        <v>859723</v>
      </c>
      <c r="H95" s="48">
        <f t="shared" si="7"/>
        <v>15.668908081523064</v>
      </c>
      <c r="I95" s="48">
        <f t="shared" si="8"/>
        <v>81.630101644696367</v>
      </c>
      <c r="J95" s="47">
        <f t="shared" si="9"/>
        <v>4.1041411034045509E-3</v>
      </c>
      <c r="K95" s="46"/>
      <c r="L95" s="46"/>
      <c r="M95" s="46"/>
      <c r="N95" s="46"/>
      <c r="O95" s="46"/>
      <c r="P95" s="46"/>
      <c r="Q95" s="46"/>
      <c r="R95" s="46"/>
      <c r="S95" s="46"/>
      <c r="T95" s="46"/>
    </row>
    <row r="96" spans="2:20">
      <c r="B96" s="46" t="s">
        <v>162</v>
      </c>
      <c r="C96" s="48">
        <f t="shared" si="2"/>
        <v>942066.27642824955</v>
      </c>
      <c r="D96" s="48">
        <f t="shared" si="5"/>
        <v>374.00911609973872</v>
      </c>
      <c r="E96" s="48">
        <f t="shared" si="3"/>
        <v>2727809.7154405788</v>
      </c>
      <c r="F96" s="48">
        <f t="shared" si="6"/>
        <v>263.91278358027989</v>
      </c>
      <c r="G96" s="48">
        <f t="shared" si="4"/>
        <v>0</v>
      </c>
      <c r="H96" s="48">
        <f t="shared" si="7"/>
        <v>0</v>
      </c>
      <c r="I96" s="48">
        <f t="shared" si="8"/>
        <v>637.92189968001867</v>
      </c>
      <c r="J96" s="47">
        <f t="shared" si="9"/>
        <v>3.2072990679765767E-2</v>
      </c>
      <c r="K96" s="46"/>
      <c r="L96" s="46"/>
      <c r="M96" s="46"/>
      <c r="N96" s="46"/>
      <c r="O96" s="46"/>
      <c r="P96" s="46"/>
      <c r="Q96" s="46"/>
      <c r="R96" s="46"/>
      <c r="S96" s="46"/>
      <c r="T96" s="46"/>
    </row>
    <row r="97" spans="1:20">
      <c r="B97" s="46" t="s">
        <v>163</v>
      </c>
      <c r="C97" s="48">
        <f t="shared" si="2"/>
        <v>621110.93673642981</v>
      </c>
      <c r="D97" s="48">
        <f t="shared" si="5"/>
        <v>246.58684665947231</v>
      </c>
      <c r="E97" s="48">
        <f t="shared" si="3"/>
        <v>2211411.7987915478</v>
      </c>
      <c r="F97" s="48">
        <f t="shared" si="6"/>
        <v>213.95181641806292</v>
      </c>
      <c r="G97" s="48">
        <f t="shared" si="4"/>
        <v>0</v>
      </c>
      <c r="H97" s="48">
        <f t="shared" si="7"/>
        <v>0</v>
      </c>
      <c r="I97" s="48">
        <f t="shared" si="8"/>
        <v>460.53866307753526</v>
      </c>
      <c r="J97" s="47">
        <f t="shared" si="9"/>
        <v>2.3154640491205317E-2</v>
      </c>
      <c r="K97" s="46"/>
      <c r="L97" s="46"/>
      <c r="M97" s="46"/>
      <c r="N97" s="46"/>
      <c r="O97" s="46"/>
      <c r="P97" s="46"/>
      <c r="Q97" s="46"/>
      <c r="R97" s="46"/>
      <c r="S97" s="46"/>
      <c r="T97" s="46"/>
    </row>
    <row r="98" spans="1:20">
      <c r="B98" s="46" t="s">
        <v>164</v>
      </c>
      <c r="C98" s="48">
        <f t="shared" si="2"/>
        <v>4258922.7680280246</v>
      </c>
      <c r="D98" s="48">
        <f t="shared" si="5"/>
        <v>1690.8321419236493</v>
      </c>
      <c r="E98" s="48">
        <f t="shared" si="3"/>
        <v>11283312.118073504</v>
      </c>
      <c r="F98" s="48">
        <f t="shared" si="6"/>
        <v>1091.6488390778111</v>
      </c>
      <c r="G98" s="48">
        <f t="shared" si="4"/>
        <v>105088676.99999999</v>
      </c>
      <c r="H98" s="48">
        <f t="shared" si="7"/>
        <v>1915.2969274078591</v>
      </c>
      <c r="I98" s="48">
        <f t="shared" si="8"/>
        <v>4697.7779084093199</v>
      </c>
      <c r="J98" s="47">
        <f t="shared" si="9"/>
        <v>0.23619158888822994</v>
      </c>
      <c r="K98" s="46"/>
      <c r="L98" s="46"/>
      <c r="M98" s="46"/>
      <c r="N98" s="46"/>
      <c r="O98" s="46"/>
      <c r="P98" s="46"/>
      <c r="Q98" s="46"/>
      <c r="R98" s="46"/>
      <c r="S98" s="46"/>
      <c r="T98" s="46"/>
    </row>
    <row r="99" spans="1:20">
      <c r="B99" s="46" t="s">
        <v>155</v>
      </c>
      <c r="C99" s="48">
        <f t="shared" si="2"/>
        <v>2879471.1346629732</v>
      </c>
      <c r="D99" s="48">
        <f t="shared" si="5"/>
        <v>1143.1769514063842</v>
      </c>
      <c r="E99" s="48">
        <f t="shared" si="3"/>
        <v>1003812.0457188446</v>
      </c>
      <c r="F99" s="48">
        <f t="shared" si="6"/>
        <v>97.117782694856118</v>
      </c>
      <c r="G99" s="48">
        <f t="shared" si="4"/>
        <v>18161322</v>
      </c>
      <c r="H99" s="48">
        <f t="shared" si="7"/>
        <v>330.99973486453501</v>
      </c>
      <c r="I99" s="48">
        <f t="shared" si="8"/>
        <v>1571.2944689657752</v>
      </c>
      <c r="J99" s="47">
        <f t="shared" si="9"/>
        <v>7.9000443288724645E-2</v>
      </c>
      <c r="K99" s="46"/>
      <c r="L99" s="46"/>
      <c r="M99" s="46"/>
      <c r="N99" s="46"/>
      <c r="O99" s="46"/>
      <c r="P99" s="46"/>
      <c r="Q99" s="46"/>
      <c r="R99" s="46"/>
      <c r="S99" s="46"/>
      <c r="T99" s="46"/>
    </row>
    <row r="100" spans="1:20">
      <c r="B100" s="46" t="s">
        <v>178</v>
      </c>
      <c r="C100" s="48">
        <f t="shared" si="2"/>
        <v>0</v>
      </c>
      <c r="D100" s="48">
        <f t="shared" si="5"/>
        <v>0</v>
      </c>
      <c r="E100" s="48">
        <f t="shared" si="3"/>
        <v>474527.09560399386</v>
      </c>
      <c r="F100" s="48">
        <f t="shared" si="6"/>
        <v>45.910008303085988</v>
      </c>
      <c r="G100" s="48">
        <f t="shared" si="4"/>
        <v>0</v>
      </c>
      <c r="H100" s="48">
        <f t="shared" si="7"/>
        <v>0</v>
      </c>
      <c r="I100" s="48">
        <f t="shared" si="8"/>
        <v>45.910008303085988</v>
      </c>
      <c r="J100" s="47">
        <f t="shared" si="9"/>
        <v>2.3082312570730629E-3</v>
      </c>
      <c r="K100" s="46"/>
      <c r="L100" s="46"/>
      <c r="M100" s="46"/>
      <c r="N100" s="46"/>
      <c r="O100" s="46"/>
      <c r="P100" s="46"/>
      <c r="Q100" s="46"/>
      <c r="R100" s="46"/>
      <c r="S100" s="46"/>
      <c r="T100" s="46"/>
    </row>
    <row r="101" spans="1:20">
      <c r="B101" s="46" t="s">
        <v>179</v>
      </c>
      <c r="C101" s="48">
        <f t="shared" si="2"/>
        <v>439616.75386401854</v>
      </c>
      <c r="D101" s="48">
        <f t="shared" si="5"/>
        <v>174.53195985180849</v>
      </c>
      <c r="E101" s="48">
        <f t="shared" si="3"/>
        <v>3085712.3853769135</v>
      </c>
      <c r="F101" s="48">
        <f t="shared" si="6"/>
        <v>298.53949868399684</v>
      </c>
      <c r="G101" s="48">
        <f t="shared" si="4"/>
        <v>0</v>
      </c>
      <c r="H101" s="48">
        <f t="shared" si="7"/>
        <v>0</v>
      </c>
      <c r="I101" s="48">
        <f t="shared" si="8"/>
        <v>473.07145853580533</v>
      </c>
      <c r="J101" s="47">
        <f t="shared" si="9"/>
        <v>2.37847556073757E-2</v>
      </c>
      <c r="K101" s="46"/>
      <c r="L101" s="46"/>
      <c r="M101" s="46"/>
      <c r="N101" s="46"/>
      <c r="O101" s="46"/>
      <c r="P101" s="46"/>
      <c r="Q101" s="46"/>
      <c r="R101" s="46"/>
      <c r="S101" s="46"/>
      <c r="T101" s="46"/>
    </row>
    <row r="102" spans="1:20">
      <c r="B102" s="46" t="s">
        <v>180</v>
      </c>
      <c r="C102" s="48">
        <f t="shared" si="2"/>
        <v>8237719.9172734078</v>
      </c>
      <c r="D102" s="48">
        <f t="shared" si="5"/>
        <v>3270.451795194153</v>
      </c>
      <c r="E102" s="48">
        <f t="shared" si="3"/>
        <v>2970577.6071505048</v>
      </c>
      <c r="F102" s="48">
        <f t="shared" si="6"/>
        <v>287.4003273420098</v>
      </c>
      <c r="G102" s="48">
        <f t="shared" si="4"/>
        <v>230263420</v>
      </c>
      <c r="H102" s="48">
        <f t="shared" si="7"/>
        <v>4196.6730708811319</v>
      </c>
      <c r="I102" s="48">
        <f t="shared" si="8"/>
        <v>7754.5251934172948</v>
      </c>
      <c r="J102" s="47">
        <f t="shared" si="9"/>
        <v>0.3898765889354715</v>
      </c>
      <c r="K102" s="46"/>
      <c r="L102" s="46"/>
      <c r="M102" s="46"/>
      <c r="N102" s="46"/>
      <c r="O102" s="46"/>
      <c r="P102" s="46"/>
      <c r="Q102" s="46"/>
      <c r="R102" s="46"/>
      <c r="S102" s="46"/>
      <c r="T102" s="46"/>
    </row>
    <row r="103" spans="1:20">
      <c r="B103" s="46" t="s">
        <v>181</v>
      </c>
      <c r="C103" s="48">
        <f t="shared" si="2"/>
        <v>308555.23140193819</v>
      </c>
      <c r="D103" s="48">
        <f t="shared" si="5"/>
        <v>122.49931056032088</v>
      </c>
      <c r="E103" s="48">
        <f t="shared" si="3"/>
        <v>137763.20284083532</v>
      </c>
      <c r="F103" s="48">
        <f t="shared" si="6"/>
        <v>13.328448143160653</v>
      </c>
      <c r="G103" s="48">
        <f t="shared" si="4"/>
        <v>4166839</v>
      </c>
      <c r="H103" s="48">
        <f t="shared" si="7"/>
        <v>75.942852850866487</v>
      </c>
      <c r="I103" s="48">
        <f t="shared" si="8"/>
        <v>211.77061155434802</v>
      </c>
      <c r="J103" s="47">
        <f t="shared" si="9"/>
        <v>1.06472545526934E-2</v>
      </c>
      <c r="K103" s="46"/>
      <c r="L103" s="46"/>
      <c r="M103" s="46"/>
      <c r="N103" s="46"/>
      <c r="O103" s="46"/>
      <c r="P103" s="46"/>
      <c r="Q103" s="46"/>
      <c r="R103" s="46"/>
      <c r="S103" s="46"/>
      <c r="T103" s="46"/>
    </row>
    <row r="104" spans="1:20">
      <c r="B104" s="46" t="s">
        <v>182</v>
      </c>
      <c r="C104" s="48">
        <f t="shared" si="2"/>
        <v>355609.92027494201</v>
      </c>
      <c r="D104" s="48">
        <f t="shared" si="5"/>
        <v>141.18046180635079</v>
      </c>
      <c r="E104" s="48">
        <f t="shared" si="3"/>
        <v>258647.72373217449</v>
      </c>
      <c r="F104" s="48">
        <f t="shared" si="6"/>
        <v>25.023901172606678</v>
      </c>
      <c r="G104" s="48">
        <f t="shared" si="4"/>
        <v>0</v>
      </c>
      <c r="H104" s="48">
        <f t="shared" si="7"/>
        <v>0</v>
      </c>
      <c r="I104" s="48">
        <f t="shared" si="8"/>
        <v>166.20436297895748</v>
      </c>
      <c r="J104" s="47">
        <f t="shared" si="9"/>
        <v>8.3563066065522624E-3</v>
      </c>
      <c r="K104" s="46"/>
      <c r="L104" s="46"/>
      <c r="M104" s="46"/>
      <c r="N104" s="46"/>
      <c r="O104" s="46"/>
      <c r="P104" s="46"/>
      <c r="Q104" s="46"/>
      <c r="R104" s="46"/>
      <c r="S104" s="46"/>
      <c r="T104" s="46"/>
    </row>
    <row r="105" spans="1:20">
      <c r="B105" s="46" t="s">
        <v>183</v>
      </c>
      <c r="C105" s="48">
        <f t="shared" si="2"/>
        <v>399252.24515277601</v>
      </c>
      <c r="D105" s="48">
        <f t="shared" si="5"/>
        <v>158.50687265504601</v>
      </c>
      <c r="E105" s="48">
        <f t="shared" si="3"/>
        <v>295419.92607311782</v>
      </c>
      <c r="F105" s="48">
        <f t="shared" si="6"/>
        <v>28.581573917609056</v>
      </c>
      <c r="G105" s="48">
        <f t="shared" si="4"/>
        <v>17390912.000000004</v>
      </c>
      <c r="H105" s="48">
        <f t="shared" si="7"/>
        <v>316.95860362216263</v>
      </c>
      <c r="I105" s="48">
        <f t="shared" si="8"/>
        <v>504.0470501948177</v>
      </c>
      <c r="J105" s="47">
        <f t="shared" si="9"/>
        <v>2.5342124719610382E-2</v>
      </c>
      <c r="K105" s="46"/>
      <c r="L105" s="46"/>
      <c r="M105" s="46"/>
      <c r="N105" s="46"/>
      <c r="O105" s="46"/>
      <c r="P105" s="46"/>
      <c r="Q105" s="46"/>
      <c r="R105" s="46"/>
      <c r="S105" s="46"/>
      <c r="T105" s="46"/>
    </row>
    <row r="106" spans="1:20">
      <c r="B106" s="46" t="s">
        <v>184</v>
      </c>
      <c r="C106" s="48">
        <f t="shared" si="2"/>
        <v>73137.485771102831</v>
      </c>
      <c r="D106" s="48">
        <f t="shared" si="5"/>
        <v>29.036265379032223</v>
      </c>
      <c r="E106" s="48">
        <f t="shared" si="3"/>
        <v>68179.388619454025</v>
      </c>
      <c r="F106" s="48">
        <f t="shared" si="6"/>
        <v>6.5962857055282482</v>
      </c>
      <c r="G106" s="48">
        <f t="shared" si="4"/>
        <v>0</v>
      </c>
      <c r="H106" s="48">
        <f t="shared" si="7"/>
        <v>0</v>
      </c>
      <c r="I106" s="48">
        <f t="shared" si="8"/>
        <v>35.632551084560468</v>
      </c>
      <c r="J106" s="47">
        <f t="shared" si="9"/>
        <v>1.791508458017564E-3</v>
      </c>
      <c r="K106" s="46"/>
      <c r="L106" s="46"/>
      <c r="M106" s="46"/>
      <c r="N106" s="46"/>
      <c r="O106" s="46"/>
      <c r="P106" s="46"/>
      <c r="Q106" s="46"/>
      <c r="R106" s="46"/>
      <c r="S106" s="46"/>
      <c r="T106" s="46"/>
    </row>
    <row r="107" spans="1:20">
      <c r="B107" s="46" t="s">
        <v>185</v>
      </c>
      <c r="C107" s="48">
        <f t="shared" si="2"/>
        <v>0</v>
      </c>
      <c r="D107" s="48">
        <f t="shared" si="5"/>
        <v>0</v>
      </c>
      <c r="E107" s="48">
        <f t="shared" si="3"/>
        <v>0</v>
      </c>
      <c r="F107" s="48">
        <f t="shared" si="6"/>
        <v>0</v>
      </c>
      <c r="G107" s="48">
        <f t="shared" si="4"/>
        <v>0</v>
      </c>
      <c r="H107" s="48">
        <f t="shared" si="7"/>
        <v>0</v>
      </c>
      <c r="I107" s="48">
        <f t="shared" si="8"/>
        <v>0</v>
      </c>
      <c r="J107" s="47">
        <f t="shared" si="9"/>
        <v>0</v>
      </c>
      <c r="K107" s="46"/>
      <c r="L107" s="46"/>
      <c r="M107" s="46"/>
      <c r="N107" s="46"/>
      <c r="O107" s="46"/>
      <c r="P107" s="46"/>
      <c r="Q107" s="46"/>
      <c r="R107" s="46"/>
      <c r="S107" s="46"/>
      <c r="T107" s="46"/>
    </row>
    <row r="108" spans="1:20" ht="13.5" thickBot="1">
      <c r="B108" s="61" t="s">
        <v>156</v>
      </c>
      <c r="C108" s="58">
        <f>SUM(C90:C107)</f>
        <v>24135028.523952849</v>
      </c>
      <c r="D108" s="58">
        <f>SUM(D90:D107)</f>
        <v>9581.831885023521</v>
      </c>
      <c r="E108" s="58">
        <f t="shared" ref="E108:J108" si="10">SUM(E90:E107)</f>
        <v>30791899.709000859</v>
      </c>
      <c r="F108" s="58">
        <f t="shared" si="10"/>
        <v>2979.0846179366686</v>
      </c>
      <c r="G108" s="58">
        <f>SUM(G90:G107)</f>
        <v>402115875</v>
      </c>
      <c r="H108" s="58">
        <f t="shared" si="10"/>
        <v>7328.7752956431523</v>
      </c>
      <c r="I108" s="58">
        <f t="shared" si="10"/>
        <v>19889.691798603344</v>
      </c>
      <c r="J108" s="69">
        <f t="shared" si="10"/>
        <v>0.99999999999999989</v>
      </c>
      <c r="K108" s="46"/>
      <c r="L108" s="46"/>
      <c r="M108" s="46"/>
      <c r="N108" s="46"/>
      <c r="O108" s="46"/>
      <c r="P108" s="46"/>
      <c r="Q108" s="46"/>
      <c r="R108" s="46"/>
      <c r="S108" s="46"/>
      <c r="T108" s="46"/>
    </row>
    <row r="109" spans="1:20">
      <c r="B109" s="46"/>
      <c r="C109" s="46"/>
      <c r="D109" s="48"/>
      <c r="E109" s="48"/>
      <c r="F109" s="48"/>
      <c r="G109" s="48"/>
      <c r="H109" s="48"/>
      <c r="I109" s="48"/>
      <c r="J109" s="48"/>
      <c r="K109" s="46"/>
      <c r="L109" s="46"/>
      <c r="M109" s="46"/>
      <c r="N109" s="46"/>
      <c r="O109" s="46"/>
      <c r="P109" s="46"/>
      <c r="Q109" s="46"/>
      <c r="R109" s="46"/>
      <c r="S109" s="46"/>
      <c r="T109" s="46"/>
    </row>
    <row r="110" spans="1:20">
      <c r="B110" s="46" t="s">
        <v>476</v>
      </c>
      <c r="C110" s="48">
        <f>E75</f>
        <v>397.00934579439252</v>
      </c>
      <c r="D110" s="48"/>
      <c r="E110" s="48">
        <f>E72</f>
        <v>96.748971193415642</v>
      </c>
      <c r="F110" s="48"/>
      <c r="G110" s="48">
        <f>E71</f>
        <v>18.225530876250915</v>
      </c>
      <c r="H110" s="48"/>
      <c r="I110" s="48"/>
      <c r="J110" s="48"/>
      <c r="K110" s="46"/>
      <c r="L110" s="46"/>
      <c r="M110" s="46"/>
      <c r="N110" s="46"/>
      <c r="O110" s="46"/>
      <c r="P110" s="46"/>
      <c r="Q110" s="46"/>
      <c r="R110" s="46"/>
      <c r="S110" s="46"/>
      <c r="T110" s="46"/>
    </row>
    <row r="111" spans="1:20">
      <c r="B111" s="46"/>
      <c r="C111" s="48"/>
      <c r="D111" s="48"/>
      <c r="E111" s="48"/>
      <c r="F111" s="48"/>
      <c r="G111" s="48"/>
      <c r="H111" s="48"/>
      <c r="I111" s="48"/>
      <c r="J111" s="48"/>
      <c r="K111" s="46"/>
      <c r="L111" s="46"/>
      <c r="M111" s="46"/>
      <c r="N111" s="46"/>
      <c r="O111" s="46"/>
      <c r="P111" s="46"/>
      <c r="Q111" s="46"/>
      <c r="R111" s="46"/>
      <c r="S111" s="46"/>
      <c r="T111" s="46"/>
    </row>
    <row r="112" spans="1:20">
      <c r="A112" s="173"/>
      <c r="B112" s="292"/>
      <c r="C112" s="292"/>
      <c r="D112" s="292"/>
      <c r="E112" s="292"/>
      <c r="F112" s="292"/>
      <c r="G112" s="292"/>
      <c r="H112" s="292"/>
      <c r="I112" s="292"/>
      <c r="J112" s="292"/>
      <c r="K112" s="292"/>
      <c r="L112" s="46"/>
      <c r="M112" s="46"/>
      <c r="N112" s="46"/>
      <c r="O112" s="46"/>
      <c r="P112" s="46"/>
      <c r="Q112" s="46"/>
      <c r="R112" s="46"/>
      <c r="S112" s="46"/>
      <c r="T112" s="46"/>
    </row>
    <row r="113" spans="2:20">
      <c r="B113" s="59" t="s">
        <v>106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</row>
    <row r="114" spans="2:20">
      <c r="B114" s="59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</row>
    <row r="115" spans="2:20"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</row>
    <row r="116" spans="2:20">
      <c r="B116" s="59" t="s">
        <v>483</v>
      </c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</row>
    <row r="117" spans="2:20"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</row>
    <row r="118" spans="2:20" ht="27.75" thickBot="1">
      <c r="B118" s="71"/>
      <c r="C118" s="74" t="s">
        <v>215</v>
      </c>
      <c r="D118" s="74" t="s">
        <v>121</v>
      </c>
      <c r="E118" s="74" t="s">
        <v>122</v>
      </c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</row>
    <row r="119" spans="2:20">
      <c r="B119" s="36" t="s">
        <v>123</v>
      </c>
      <c r="C119" s="37">
        <f>+'viajes por residencia'!F33</f>
        <v>7390884.6716999998</v>
      </c>
      <c r="D119" s="37">
        <f>C119</f>
        <v>7390884.6716999998</v>
      </c>
      <c r="E119" s="41">
        <f>D119/D121</f>
        <v>0.98098584355662777</v>
      </c>
      <c r="F119" s="46"/>
      <c r="G119" s="46" t="s">
        <v>222</v>
      </c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</row>
    <row r="120" spans="2:20">
      <c r="B120" s="36" t="s">
        <v>126</v>
      </c>
      <c r="C120" s="37">
        <f>+'viajes por residencia'!F47</f>
        <v>143255.31639999992</v>
      </c>
      <c r="D120" s="37">
        <f>C120</f>
        <v>143255.31639999992</v>
      </c>
      <c r="E120" s="41">
        <f>D120/D121</f>
        <v>1.9014156443372222E-2</v>
      </c>
      <c r="F120" s="48"/>
      <c r="G120" s="46" t="s">
        <v>221</v>
      </c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</row>
    <row r="121" spans="2:20" ht="13.5" thickBot="1">
      <c r="B121" s="72" t="s">
        <v>156</v>
      </c>
      <c r="C121" s="125">
        <f>C119+C120</f>
        <v>7534139.9880999997</v>
      </c>
      <c r="D121" s="125">
        <f>D119+D120</f>
        <v>7534139.9880999997</v>
      </c>
      <c r="E121" s="73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</row>
    <row r="122" spans="2:20"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</row>
    <row r="123" spans="2:20"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</row>
    <row r="124" spans="2:20"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</row>
    <row r="125" spans="2:20">
      <c r="B125" s="194" t="s">
        <v>482</v>
      </c>
      <c r="C125" s="5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</row>
    <row r="126" spans="2:20"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</row>
    <row r="127" spans="2:20" ht="24" customHeight="1">
      <c r="B127" s="360"/>
      <c r="C127" s="358" t="s">
        <v>128</v>
      </c>
      <c r="D127" s="358" t="s">
        <v>133</v>
      </c>
      <c r="E127" s="358" t="s">
        <v>135</v>
      </c>
      <c r="F127" s="358" t="s">
        <v>134</v>
      </c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</row>
    <row r="128" spans="2:20" ht="13.5" thickBot="1">
      <c r="B128" s="361"/>
      <c r="C128" s="359"/>
      <c r="D128" s="359"/>
      <c r="E128" s="359"/>
      <c r="F128" s="359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</row>
    <row r="129" spans="2:6">
      <c r="B129" s="2" t="s">
        <v>157</v>
      </c>
      <c r="C129" s="5">
        <f>'viajes por residencia'!N15</f>
        <v>7.0505223104285766E-2</v>
      </c>
      <c r="D129" s="21">
        <f>'viajes por residencia'!F15</f>
        <v>1197824.6484999999</v>
      </c>
      <c r="E129" s="3">
        <f>D129*C129</f>
        <v>84452.894082305167</v>
      </c>
      <c r="F129" s="6">
        <f>D129-E129</f>
        <v>1113371.7544176946</v>
      </c>
    </row>
    <row r="130" spans="2:6">
      <c r="B130" s="2" t="s">
        <v>158</v>
      </c>
      <c r="C130" s="5">
        <f>'viajes por residencia'!N16</f>
        <v>5.5383534197124829E-2</v>
      </c>
      <c r="D130" s="21">
        <f>'viajes por residencia'!F16</f>
        <v>275267.16299999994</v>
      </c>
      <c r="E130" s="3">
        <f>D130*C130</f>
        <v>15245.268335356031</v>
      </c>
      <c r="F130" s="6">
        <f t="shared" ref="F130:F145" si="11">D130-E130</f>
        <v>260021.89466464391</v>
      </c>
    </row>
    <row r="131" spans="2:6">
      <c r="B131" s="2" t="s">
        <v>159</v>
      </c>
      <c r="C131" s="5">
        <f>'viajes por residencia'!N17</f>
        <v>6.7603106422800222E-2</v>
      </c>
      <c r="D131" s="21">
        <f>'viajes por residencia'!F17</f>
        <v>93330.279399999999</v>
      </c>
      <c r="E131" s="3">
        <f t="shared" ref="E131:E145" si="12">D131*C131</f>
        <v>6309.416810747879</v>
      </c>
      <c r="F131" s="6">
        <f t="shared" si="11"/>
        <v>87020.862589252123</v>
      </c>
    </row>
    <row r="132" spans="2:6" ht="12.95" customHeight="1">
      <c r="B132" s="2" t="s">
        <v>200</v>
      </c>
      <c r="C132" s="5">
        <f>'viajes por residencia'!N18</f>
        <v>8.2618772830654955E-2</v>
      </c>
      <c r="D132" s="21">
        <f>'viajes por residencia'!F18</f>
        <v>11140.283900000002</v>
      </c>
      <c r="E132" s="3">
        <f t="shared" si="12"/>
        <v>920.396584803103</v>
      </c>
      <c r="F132" s="6">
        <f t="shared" si="11"/>
        <v>10219.887315196898</v>
      </c>
    </row>
    <row r="133" spans="2:6">
      <c r="B133" s="2" t="s">
        <v>160</v>
      </c>
      <c r="C133" s="5">
        <f>'viajes por residencia'!N19</f>
        <v>0.10611102676750088</v>
      </c>
      <c r="D133" s="21">
        <f>'viajes por residencia'!F19</f>
        <v>9772.6218000000008</v>
      </c>
      <c r="E133" s="3">
        <f t="shared" si="12"/>
        <v>1036.9829334084627</v>
      </c>
      <c r="F133" s="6">
        <f t="shared" si="11"/>
        <v>8735.6388665915383</v>
      </c>
    </row>
    <row r="134" spans="2:6">
      <c r="B134" s="2" t="s">
        <v>161</v>
      </c>
      <c r="C134" s="5">
        <f>'viajes por residencia'!N20</f>
        <v>0.11509467815803291</v>
      </c>
      <c r="D134" s="21">
        <f>'viajes por residencia'!F20</f>
        <v>92614.158700000015</v>
      </c>
      <c r="E134" s="3">
        <f t="shared" si="12"/>
        <v>10659.396788453485</v>
      </c>
      <c r="F134" s="6">
        <f t="shared" si="11"/>
        <v>81954.761911546535</v>
      </c>
    </row>
    <row r="135" spans="2:6">
      <c r="B135" s="2" t="s">
        <v>162</v>
      </c>
      <c r="C135" s="5">
        <f>'viajes por residencia'!N21</f>
        <v>8.8403647969542823E-2</v>
      </c>
      <c r="D135" s="21">
        <f>'viajes por residencia'!F22</f>
        <v>226062.05989999996</v>
      </c>
      <c r="E135" s="3">
        <f t="shared" si="12"/>
        <v>19984.7107626693</v>
      </c>
      <c r="F135" s="6">
        <f t="shared" si="11"/>
        <v>206077.34913733066</v>
      </c>
    </row>
    <row r="136" spans="2:6">
      <c r="B136" s="2" t="s">
        <v>163</v>
      </c>
      <c r="C136" s="5">
        <f>'viajes por residencia'!N22</f>
        <v>4.6298557806316844E-2</v>
      </c>
      <c r="D136" s="21">
        <f>'viajes por residencia'!F21</f>
        <v>526230.88500000001</v>
      </c>
      <c r="E136" s="3">
        <f t="shared" si="12"/>
        <v>24363.73104864177</v>
      </c>
      <c r="F136" s="6">
        <f t="shared" si="11"/>
        <v>501867.15395135822</v>
      </c>
    </row>
    <row r="137" spans="2:6">
      <c r="B137" s="2" t="s">
        <v>164</v>
      </c>
      <c r="C137" s="5">
        <f>'viajes por residencia'!N23</f>
        <v>6.2321974076380217E-2</v>
      </c>
      <c r="D137" s="21">
        <f>'viajes por residencia'!F23</f>
        <v>1757402.5654</v>
      </c>
      <c r="E137" s="3">
        <f t="shared" si="12"/>
        <v>109524.79712262288</v>
      </c>
      <c r="F137" s="6">
        <f t="shared" si="11"/>
        <v>1647877.7682773771</v>
      </c>
    </row>
    <row r="138" spans="2:6">
      <c r="B138" s="2" t="s">
        <v>155</v>
      </c>
      <c r="C138" s="5">
        <f>'viajes por residencia'!N24</f>
        <v>7.0714103858159821E-2</v>
      </c>
      <c r="D138" s="21">
        <f>'viajes por residencia'!F24</f>
        <v>782242.08470000012</v>
      </c>
      <c r="E138" s="3">
        <f t="shared" si="12"/>
        <v>55315.548019699258</v>
      </c>
      <c r="F138" s="6">
        <f t="shared" si="11"/>
        <v>726926.53668030084</v>
      </c>
    </row>
    <row r="139" spans="2:6">
      <c r="B139" s="2" t="s">
        <v>178</v>
      </c>
      <c r="C139" s="5">
        <f>'viajes por residencia'!N25</f>
        <v>4.2900805664275364E-2</v>
      </c>
      <c r="D139" s="21">
        <f>'viajes por residencia'!F25</f>
        <v>77608.983499999988</v>
      </c>
      <c r="E139" s="3">
        <f t="shared" si="12"/>
        <v>3329.4879189354529</v>
      </c>
      <c r="F139" s="6">
        <f t="shared" si="11"/>
        <v>74279.495581064533</v>
      </c>
    </row>
    <row r="140" spans="2:6">
      <c r="B140" s="2" t="s">
        <v>179</v>
      </c>
      <c r="C140" s="5">
        <f>'viajes por residencia'!N26</f>
        <v>4.8372752225007358E-2</v>
      </c>
      <c r="D140" s="21">
        <f>'viajes por residencia'!F26</f>
        <v>170764.28600000002</v>
      </c>
      <c r="E140" s="3">
        <f t="shared" si="12"/>
        <v>8260.3384955582933</v>
      </c>
      <c r="F140" s="6">
        <f t="shared" si="11"/>
        <v>162503.94750444172</v>
      </c>
    </row>
    <row r="141" spans="2:6">
      <c r="B141" s="2" t="s">
        <v>180</v>
      </c>
      <c r="C141" s="5">
        <f>'viajes por residencia'!N27</f>
        <v>8.9862721929023393E-2</v>
      </c>
      <c r="D141" s="21">
        <f>'viajes por residencia'!F27</f>
        <v>1627840.9950000003</v>
      </c>
      <c r="E141" s="3">
        <f t="shared" si="12"/>
        <v>146282.22267834979</v>
      </c>
      <c r="F141" s="6">
        <f t="shared" si="11"/>
        <v>1481558.7723216505</v>
      </c>
    </row>
    <row r="142" spans="2:6">
      <c r="B142" s="2" t="s">
        <v>181</v>
      </c>
      <c r="C142" s="5">
        <f>'viajes por residencia'!N28</f>
        <v>7.791578526247861E-2</v>
      </c>
      <c r="D142" s="21">
        <f>'viajes por residencia'!F28</f>
        <v>84310.975499999986</v>
      </c>
      <c r="E142" s="3">
        <f t="shared" si="12"/>
        <v>6569.1558623280944</v>
      </c>
      <c r="F142" s="6">
        <f t="shared" si="11"/>
        <v>77741.819637671899</v>
      </c>
    </row>
    <row r="143" spans="2:6">
      <c r="B143" s="2" t="s">
        <v>182</v>
      </c>
      <c r="C143" s="5">
        <f>'viajes por residencia'!N29</f>
        <v>3.6153790586357967E-2</v>
      </c>
      <c r="D143" s="21">
        <f>'viajes por residencia'!F29</f>
        <v>196938.3695</v>
      </c>
      <c r="E143" s="3">
        <f t="shared" si="12"/>
        <v>7120.0685693217874</v>
      </c>
      <c r="F143" s="6">
        <f t="shared" si="11"/>
        <v>189818.3009306782</v>
      </c>
    </row>
    <row r="144" spans="2:6">
      <c r="B144" s="75" t="s">
        <v>183</v>
      </c>
      <c r="C144" s="76">
        <f>'viajes por residencia'!N30</f>
        <v>3.7619777890119929E-2</v>
      </c>
      <c r="D144" s="77">
        <f>'viajes por residencia'!F30</f>
        <v>230828.90029999998</v>
      </c>
      <c r="E144" s="78">
        <f t="shared" si="12"/>
        <v>8683.7319599066359</v>
      </c>
      <c r="F144" s="79">
        <f t="shared" si="11"/>
        <v>222145.16834009334</v>
      </c>
    </row>
    <row r="145" spans="2:9">
      <c r="B145" s="75" t="s">
        <v>184</v>
      </c>
      <c r="C145" s="76">
        <f>'viajes por residencia'!N31</f>
        <v>6.3326622689559728E-2</v>
      </c>
      <c r="D145" s="77">
        <f>'viajes por residencia'!F31</f>
        <v>21946.5795</v>
      </c>
      <c r="E145" s="78">
        <f t="shared" si="12"/>
        <v>1389.8027593229265</v>
      </c>
      <c r="F145" s="79">
        <f t="shared" si="11"/>
        <v>20556.776740677073</v>
      </c>
    </row>
    <row r="146" spans="2:9">
      <c r="B146" s="75" t="s">
        <v>185</v>
      </c>
      <c r="C146" s="76">
        <f>'viajes por residencia'!N32</f>
        <v>5.8410012937876954E-2</v>
      </c>
      <c r="D146" s="77">
        <f>'viajes por residencia'!F32</f>
        <v>8758.8320999999996</v>
      </c>
      <c r="E146" s="78">
        <f>D146*C146</f>
        <v>511.60349628169195</v>
      </c>
      <c r="F146" s="79">
        <f>D146-E146</f>
        <v>8247.2286037183076</v>
      </c>
    </row>
    <row r="147" spans="2:9" ht="13.5" thickBot="1">
      <c r="B147" s="80" t="s">
        <v>156</v>
      </c>
      <c r="C147" s="81">
        <f>'viajes por residencia'!N33</f>
        <v>6.9969176422072801E-2</v>
      </c>
      <c r="D147" s="82">
        <f>SUM(D129:D146)</f>
        <v>7390884.6717000008</v>
      </c>
      <c r="E147" s="82">
        <f>SUM(E129:E146)</f>
        <v>509959.55422871193</v>
      </c>
      <c r="F147" s="82">
        <f>SUM(F129:F146)</f>
        <v>6880925.117471288</v>
      </c>
    </row>
    <row r="148" spans="2:9">
      <c r="B148" s="2" t="s">
        <v>174</v>
      </c>
      <c r="C148" s="16"/>
      <c r="D148" s="2"/>
      <c r="E148" s="9">
        <f>E147/D147</f>
        <v>6.8998445636875905E-2</v>
      </c>
      <c r="F148" s="7">
        <f>F147/D147</f>
        <v>0.93100155436312393</v>
      </c>
    </row>
    <row r="149" spans="2:9">
      <c r="B149" s="46"/>
      <c r="C149" s="46"/>
      <c r="D149" s="46"/>
      <c r="E149" s="46"/>
      <c r="F149" s="46"/>
      <c r="G149" s="46"/>
      <c r="H149" s="46"/>
      <c r="I149" s="46"/>
    </row>
    <row r="150" spans="2:9">
      <c r="B150" s="46"/>
      <c r="C150" s="46"/>
      <c r="D150" s="46"/>
      <c r="E150" s="46"/>
      <c r="F150" s="46"/>
      <c r="G150" s="46"/>
      <c r="H150" s="46"/>
      <c r="I150" s="46"/>
    </row>
    <row r="151" spans="2:9">
      <c r="B151" s="46"/>
      <c r="C151" s="46"/>
      <c r="D151" s="46"/>
      <c r="E151" s="46"/>
      <c r="F151" s="46"/>
      <c r="G151" s="46"/>
      <c r="H151" s="46"/>
      <c r="I151" s="46"/>
    </row>
    <row r="152" spans="2:9">
      <c r="B152" s="59" t="s">
        <v>137</v>
      </c>
      <c r="C152" s="46"/>
      <c r="D152" s="46"/>
      <c r="E152" s="46"/>
      <c r="F152" s="46"/>
      <c r="G152" s="46"/>
      <c r="H152" s="46"/>
      <c r="I152" s="46"/>
    </row>
    <row r="153" spans="2:9">
      <c r="B153" s="45" t="s">
        <v>481</v>
      </c>
      <c r="C153" s="46"/>
      <c r="D153" s="46"/>
      <c r="E153" s="46"/>
      <c r="F153" s="46"/>
      <c r="G153" s="46"/>
      <c r="H153" s="46"/>
      <c r="I153" s="46"/>
    </row>
    <row r="154" spans="2:9">
      <c r="B154" s="46"/>
      <c r="C154" s="46"/>
      <c r="D154" s="46"/>
      <c r="E154" s="46"/>
      <c r="F154" s="46"/>
      <c r="G154" s="46"/>
      <c r="H154" s="46"/>
      <c r="I154" s="46"/>
    </row>
    <row r="155" spans="2:9" ht="14.25" thickBot="1">
      <c r="B155" s="72"/>
      <c r="C155" s="84" t="s">
        <v>136</v>
      </c>
      <c r="D155" s="62" t="s">
        <v>110</v>
      </c>
      <c r="E155" s="42" t="s">
        <v>93</v>
      </c>
      <c r="F155" s="46"/>
      <c r="G155" s="46"/>
      <c r="H155" s="46"/>
      <c r="I155" s="46"/>
    </row>
    <row r="156" spans="2:9">
      <c r="B156" s="36" t="s">
        <v>277</v>
      </c>
      <c r="C156" s="37">
        <f>E148*D119</f>
        <v>509959.55422871187</v>
      </c>
      <c r="D156" s="47">
        <f>C156/C159</f>
        <v>6.7686498397186837E-2</v>
      </c>
      <c r="E156" s="43" t="s">
        <v>89</v>
      </c>
      <c r="F156" s="46"/>
      <c r="G156" s="46"/>
      <c r="H156" s="46"/>
      <c r="I156" s="46"/>
    </row>
    <row r="157" spans="2:9">
      <c r="B157" s="36" t="s">
        <v>279</v>
      </c>
      <c r="C157" s="37">
        <f>D119-C156</f>
        <v>6880925.117471288</v>
      </c>
      <c r="D157" s="47">
        <f>C157/C159</f>
        <v>0.913299345159441</v>
      </c>
      <c r="E157" s="43" t="s">
        <v>91</v>
      </c>
      <c r="F157" s="46"/>
      <c r="G157" s="46"/>
      <c r="H157" s="46"/>
      <c r="I157" s="46"/>
    </row>
    <row r="158" spans="2:9">
      <c r="B158" s="36" t="s">
        <v>126</v>
      </c>
      <c r="C158" s="37">
        <f>D120</f>
        <v>143255.31639999992</v>
      </c>
      <c r="D158" s="47">
        <f>C158/C159</f>
        <v>1.9014156443372222E-2</v>
      </c>
      <c r="E158" s="43" t="s">
        <v>109</v>
      </c>
      <c r="F158" s="46"/>
      <c r="G158" s="46"/>
      <c r="H158" s="46"/>
      <c r="I158" s="46"/>
    </row>
    <row r="159" spans="2:9" ht="13.5" thickBot="1">
      <c r="B159" s="72" t="s">
        <v>259</v>
      </c>
      <c r="C159" s="83">
        <f>C156+C157+C158</f>
        <v>7534139.9880999997</v>
      </c>
      <c r="D159" s="71"/>
      <c r="E159" s="46"/>
      <c r="F159" s="46"/>
      <c r="G159" s="46"/>
      <c r="H159" s="46"/>
      <c r="I159" s="46"/>
    </row>
    <row r="160" spans="2:9">
      <c r="B160" s="46"/>
      <c r="C160" s="46"/>
      <c r="D160" s="46"/>
      <c r="E160" s="46"/>
      <c r="F160" s="46"/>
      <c r="G160" s="46"/>
      <c r="H160" s="46"/>
      <c r="I160" s="46"/>
    </row>
    <row r="161" spans="2:9">
      <c r="B161" s="46"/>
      <c r="C161" s="46"/>
      <c r="D161" s="46"/>
      <c r="E161" s="46"/>
      <c r="F161" s="46"/>
      <c r="G161" s="46"/>
      <c r="H161" s="46"/>
      <c r="I161" s="46"/>
    </row>
    <row r="162" spans="2:9">
      <c r="B162" s="46"/>
      <c r="C162" s="46"/>
      <c r="D162" s="46"/>
      <c r="E162" s="46"/>
      <c r="F162" s="46"/>
      <c r="G162" s="46"/>
      <c r="H162" s="46"/>
      <c r="I162" s="46"/>
    </row>
    <row r="163" spans="2:9">
      <c r="B163" s="59" t="s">
        <v>480</v>
      </c>
      <c r="C163" s="46"/>
      <c r="D163" s="46"/>
      <c r="E163" s="46"/>
      <c r="F163" s="46"/>
      <c r="G163" s="46"/>
      <c r="H163" s="46"/>
      <c r="I163" s="46"/>
    </row>
    <row r="165" spans="2:9" ht="27.75" thickBot="1">
      <c r="B165" s="85"/>
      <c r="C165" s="86" t="s">
        <v>141</v>
      </c>
      <c r="D165" s="86" t="s">
        <v>122</v>
      </c>
      <c r="E165" s="86" t="s">
        <v>142</v>
      </c>
    </row>
    <row r="166" spans="2:9">
      <c r="B166" s="2" t="s">
        <v>157</v>
      </c>
      <c r="C166" s="3">
        <f t="shared" ref="C166:C183" si="13">F129</f>
        <v>1113371.7544176946</v>
      </c>
      <c r="D166" s="4">
        <f>C166/C$184</f>
        <v>0.16180553274598841</v>
      </c>
      <c r="E166" s="3">
        <f>D166*C$157</f>
        <v>1113371.7544176946</v>
      </c>
    </row>
    <row r="167" spans="2:9">
      <c r="B167" s="2" t="s">
        <v>158</v>
      </c>
      <c r="C167" s="3">
        <f t="shared" si="13"/>
        <v>260021.89466464391</v>
      </c>
      <c r="D167" s="4">
        <f t="shared" ref="D167:D183" si="14">C167/C$184</f>
        <v>3.7788798777133169E-2</v>
      </c>
      <c r="E167" s="3">
        <f t="shared" ref="E167:E183" si="15">D167*C$157</f>
        <v>260021.89466464391</v>
      </c>
    </row>
    <row r="168" spans="2:9">
      <c r="B168" s="2" t="s">
        <v>159</v>
      </c>
      <c r="C168" s="3">
        <f t="shared" si="13"/>
        <v>87020.862589252123</v>
      </c>
      <c r="D168" s="4">
        <f t="shared" si="14"/>
        <v>1.2646680657561339E-2</v>
      </c>
      <c r="E168" s="3">
        <f t="shared" si="15"/>
        <v>87020.862589252123</v>
      </c>
    </row>
    <row r="169" spans="2:9">
      <c r="B169" s="2" t="s">
        <v>200</v>
      </c>
      <c r="C169" s="3">
        <f t="shared" si="13"/>
        <v>10219.887315196898</v>
      </c>
      <c r="D169" s="4">
        <f t="shared" si="14"/>
        <v>1.4852490240371437E-3</v>
      </c>
      <c r="E169" s="3">
        <f t="shared" si="15"/>
        <v>10219.887315196898</v>
      </c>
    </row>
    <row r="170" spans="2:9">
      <c r="B170" s="2" t="s">
        <v>160</v>
      </c>
      <c r="C170" s="3">
        <f t="shared" si="13"/>
        <v>8735.6388665915383</v>
      </c>
      <c r="D170" s="4">
        <f t="shared" si="14"/>
        <v>1.2695442425918813E-3</v>
      </c>
      <c r="E170" s="3">
        <f t="shared" si="15"/>
        <v>8735.6388665915383</v>
      </c>
    </row>
    <row r="171" spans="2:9">
      <c r="B171" s="2" t="s">
        <v>161</v>
      </c>
      <c r="C171" s="3">
        <f t="shared" si="13"/>
        <v>81954.761911546535</v>
      </c>
      <c r="D171" s="4">
        <f t="shared" si="14"/>
        <v>1.1910427814925063E-2</v>
      </c>
      <c r="E171" s="3">
        <f t="shared" si="15"/>
        <v>81954.761911546535</v>
      </c>
    </row>
    <row r="172" spans="2:9">
      <c r="B172" s="2" t="s">
        <v>162</v>
      </c>
      <c r="C172" s="3">
        <f t="shared" si="13"/>
        <v>206077.34913733066</v>
      </c>
      <c r="D172" s="4">
        <f t="shared" si="14"/>
        <v>2.9949075977310339E-2</v>
      </c>
      <c r="E172" s="3">
        <f t="shared" si="15"/>
        <v>206077.34913733066</v>
      </c>
    </row>
    <row r="173" spans="2:9">
      <c r="B173" s="2" t="s">
        <v>163</v>
      </c>
      <c r="C173" s="3">
        <f t="shared" si="13"/>
        <v>501867.15395135822</v>
      </c>
      <c r="D173" s="4">
        <f t="shared" si="14"/>
        <v>7.2935999939466326E-2</v>
      </c>
      <c r="E173" s="3">
        <f t="shared" si="15"/>
        <v>501867.15395135817</v>
      </c>
    </row>
    <row r="174" spans="2:9">
      <c r="B174" s="2" t="s">
        <v>164</v>
      </c>
      <c r="C174" s="3">
        <f t="shared" si="13"/>
        <v>1647877.7682773771</v>
      </c>
      <c r="D174" s="4">
        <f t="shared" si="14"/>
        <v>0.23948491520322859</v>
      </c>
      <c r="E174" s="3">
        <f t="shared" si="15"/>
        <v>1647877.7682773771</v>
      </c>
    </row>
    <row r="175" spans="2:9">
      <c r="B175" s="2" t="s">
        <v>155</v>
      </c>
      <c r="C175" s="3">
        <f t="shared" si="13"/>
        <v>726926.53668030084</v>
      </c>
      <c r="D175" s="4">
        <f t="shared" si="14"/>
        <v>0.10564372148660199</v>
      </c>
      <c r="E175" s="3">
        <f t="shared" si="15"/>
        <v>726926.53668030084</v>
      </c>
    </row>
    <row r="176" spans="2:9">
      <c r="B176" s="2" t="s">
        <v>178</v>
      </c>
      <c r="C176" s="3">
        <f t="shared" si="13"/>
        <v>74279.495581064533</v>
      </c>
      <c r="D176" s="4">
        <f t="shared" si="14"/>
        <v>1.0794986766018163E-2</v>
      </c>
      <c r="E176" s="3">
        <f t="shared" si="15"/>
        <v>74279.495581064533</v>
      </c>
    </row>
    <row r="177" spans="2:10">
      <c r="B177" s="2" t="s">
        <v>179</v>
      </c>
      <c r="C177" s="3">
        <f t="shared" si="13"/>
        <v>162503.94750444172</v>
      </c>
      <c r="D177" s="4">
        <f t="shared" si="14"/>
        <v>2.3616584213629877E-2</v>
      </c>
      <c r="E177" s="3">
        <f t="shared" si="15"/>
        <v>162503.94750444172</v>
      </c>
    </row>
    <row r="178" spans="2:10">
      <c r="B178" s="2" t="s">
        <v>180</v>
      </c>
      <c r="C178" s="3">
        <f t="shared" si="13"/>
        <v>1481558.7723216505</v>
      </c>
      <c r="D178" s="4">
        <f t="shared" si="14"/>
        <v>0.21531389268571452</v>
      </c>
      <c r="E178" s="3">
        <f t="shared" si="15"/>
        <v>1481558.7723216505</v>
      </c>
    </row>
    <row r="179" spans="2:10">
      <c r="B179" s="2" t="s">
        <v>181</v>
      </c>
      <c r="C179" s="3">
        <f t="shared" si="13"/>
        <v>77741.819637671899</v>
      </c>
      <c r="D179" s="4">
        <f t="shared" si="14"/>
        <v>1.1298163882103356E-2</v>
      </c>
      <c r="E179" s="3">
        <f t="shared" si="15"/>
        <v>77741.819637671899</v>
      </c>
    </row>
    <row r="180" spans="2:10">
      <c r="B180" s="2" t="s">
        <v>182</v>
      </c>
      <c r="C180" s="3">
        <f t="shared" si="13"/>
        <v>189818.3009306782</v>
      </c>
      <c r="D180" s="4">
        <f t="shared" si="14"/>
        <v>2.7586159955252595E-2</v>
      </c>
      <c r="E180" s="3">
        <f t="shared" si="15"/>
        <v>189818.3009306782</v>
      </c>
    </row>
    <row r="181" spans="2:10">
      <c r="B181" s="2" t="s">
        <v>183</v>
      </c>
      <c r="C181" s="3">
        <f t="shared" si="13"/>
        <v>222145.16834009334</v>
      </c>
      <c r="D181" s="4">
        <f t="shared" si="14"/>
        <v>3.2284200822945565E-2</v>
      </c>
      <c r="E181" s="3">
        <f t="shared" si="15"/>
        <v>222145.16834009337</v>
      </c>
    </row>
    <row r="182" spans="2:10">
      <c r="B182" s="2" t="s">
        <v>184</v>
      </c>
      <c r="C182" s="3">
        <f t="shared" si="13"/>
        <v>20556.776740677073</v>
      </c>
      <c r="D182" s="4">
        <f t="shared" si="14"/>
        <v>2.9875018823386939E-3</v>
      </c>
      <c r="E182" s="3">
        <f t="shared" si="15"/>
        <v>20556.776740677073</v>
      </c>
    </row>
    <row r="183" spans="2:10">
      <c r="B183" s="75" t="s">
        <v>185</v>
      </c>
      <c r="C183" s="78">
        <f t="shared" si="13"/>
        <v>8247.2286037183076</v>
      </c>
      <c r="D183" s="87">
        <f t="shared" si="14"/>
        <v>1.1985639231529858E-3</v>
      </c>
      <c r="E183" s="78">
        <f t="shared" si="15"/>
        <v>8247.2286037183076</v>
      </c>
    </row>
    <row r="184" spans="2:10" ht="13.5" thickBot="1">
      <c r="B184" s="80" t="s">
        <v>156</v>
      </c>
      <c r="C184" s="88">
        <f>SUM(C166:C183)</f>
        <v>6880925.117471288</v>
      </c>
      <c r="D184" s="88">
        <f>SUM(D166:D183)</f>
        <v>1</v>
      </c>
      <c r="E184" s="88">
        <f>C157</f>
        <v>6880925.117471288</v>
      </c>
    </row>
    <row r="185" spans="2:10">
      <c r="B185" s="2"/>
      <c r="C185" s="8"/>
      <c r="D185" s="8"/>
      <c r="E185" s="9"/>
      <c r="F185" s="8"/>
    </row>
    <row r="187" spans="2:10">
      <c r="B187" s="46"/>
    </row>
    <row r="188" spans="2:10">
      <c r="B188" s="59" t="s">
        <v>479</v>
      </c>
    </row>
    <row r="190" spans="2:10">
      <c r="B190" s="20" t="s">
        <v>238</v>
      </c>
      <c r="C190" s="20" t="s">
        <v>237</v>
      </c>
      <c r="D190" s="20" t="s">
        <v>100</v>
      </c>
      <c r="E190" s="20" t="s">
        <v>101</v>
      </c>
    </row>
    <row r="191" spans="2:10" ht="27.75" thickBot="1">
      <c r="B191" s="89" t="s">
        <v>243</v>
      </c>
      <c r="C191" s="86" t="s">
        <v>108</v>
      </c>
      <c r="D191" s="86" t="s">
        <v>143</v>
      </c>
      <c r="E191" s="86" t="s">
        <v>97</v>
      </c>
      <c r="F191" s="90" t="s">
        <v>98</v>
      </c>
      <c r="G191" s="91" t="s">
        <v>104</v>
      </c>
      <c r="H191" s="106"/>
      <c r="I191" s="93" t="s">
        <v>435</v>
      </c>
      <c r="J191" s="93" t="s">
        <v>434</v>
      </c>
    </row>
    <row r="192" spans="2:10">
      <c r="B192" s="2" t="s">
        <v>157</v>
      </c>
      <c r="C192" s="3">
        <f>I192*C$212</f>
        <v>25695.03543189984</v>
      </c>
      <c r="D192" s="3">
        <f>J192*D$212</f>
        <v>84040.656528855965</v>
      </c>
      <c r="E192" s="3">
        <f t="shared" ref="E192:E209" si="16">E166</f>
        <v>1113371.7544176946</v>
      </c>
      <c r="F192" s="3">
        <f>C192+D192+E192</f>
        <v>1223107.4463784504</v>
      </c>
      <c r="G192" s="5">
        <f>F192/F$210</f>
        <v>0.16234201226819789</v>
      </c>
      <c r="I192" s="47">
        <f>+'indice trafico puertos'!I115</f>
        <v>0.17936531835337774</v>
      </c>
      <c r="J192" s="18">
        <f>+'indice trafico puertos'!J115</f>
        <v>0.16479867046703972</v>
      </c>
    </row>
    <row r="193" spans="2:10">
      <c r="B193" s="2" t="s">
        <v>158</v>
      </c>
      <c r="C193" s="3">
        <f t="shared" ref="C193:C209" si="17">I193*C$212</f>
        <v>4077.2126115878418</v>
      </c>
      <c r="D193" s="3">
        <f t="shared" ref="D193:D209" si="18">J193*D$212</f>
        <v>14611.851525753158</v>
      </c>
      <c r="E193" s="3">
        <f t="shared" si="16"/>
        <v>260021.89466464391</v>
      </c>
      <c r="F193" s="3">
        <f t="shared" ref="F193:F209" si="19">C193+D193+E193</f>
        <v>278710.9588019849</v>
      </c>
      <c r="G193" s="5">
        <f t="shared" ref="G193:G209" si="20">F193/F$210</f>
        <v>3.6993068783192563E-2</v>
      </c>
      <c r="I193" s="47">
        <f>+'indice trafico puertos'!I116</f>
        <v>2.8461160912195256E-2</v>
      </c>
      <c r="J193" s="18">
        <f>+'indice trafico puertos'!J116</f>
        <v>2.8652961601734958E-2</v>
      </c>
    </row>
    <row r="194" spans="2:10">
      <c r="B194" s="2" t="s">
        <v>159</v>
      </c>
      <c r="C194" s="3">
        <f t="shared" si="17"/>
        <v>3249.4020706504457</v>
      </c>
      <c r="D194" s="3">
        <f t="shared" si="18"/>
        <v>11747.242012340248</v>
      </c>
      <c r="E194" s="3">
        <f t="shared" si="16"/>
        <v>87020.862589252123</v>
      </c>
      <c r="F194" s="3">
        <f t="shared" si="19"/>
        <v>102017.50667224282</v>
      </c>
      <c r="G194" s="5">
        <f t="shared" si="20"/>
        <v>1.3540696991743864E-2</v>
      </c>
      <c r="I194" s="47">
        <f>+'indice trafico puertos'!I117</f>
        <v>2.2682593234986198E-2</v>
      </c>
      <c r="J194" s="18">
        <f>+'indice trafico puertos'!J117</f>
        <v>2.3035634718340279E-2</v>
      </c>
    </row>
    <row r="195" spans="2:10">
      <c r="B195" s="2" t="s">
        <v>200</v>
      </c>
      <c r="C195" s="3">
        <f t="shared" si="17"/>
        <v>3379.3753463771341</v>
      </c>
      <c r="D195" s="3">
        <f t="shared" si="18"/>
        <v>12968.144030991485</v>
      </c>
      <c r="E195" s="3">
        <f t="shared" si="16"/>
        <v>10219.887315196898</v>
      </c>
      <c r="F195" s="3">
        <f t="shared" si="19"/>
        <v>26567.406692565517</v>
      </c>
      <c r="G195" s="5">
        <f t="shared" si="20"/>
        <v>3.5262693199924772E-3</v>
      </c>
      <c r="I195" s="47">
        <f>+'indice trafico puertos'!I118</f>
        <v>2.3589877369306036E-2</v>
      </c>
      <c r="J195" s="18">
        <f>+'indice trafico puertos'!J118</f>
        <v>2.5429750111467465E-2</v>
      </c>
    </row>
    <row r="196" spans="2:10">
      <c r="B196" s="2" t="s">
        <v>160</v>
      </c>
      <c r="C196" s="3">
        <f t="shared" si="17"/>
        <v>6443.351724772765</v>
      </c>
      <c r="D196" s="3">
        <f t="shared" si="18"/>
        <v>20927.059180973334</v>
      </c>
      <c r="E196" s="3">
        <f t="shared" si="16"/>
        <v>8735.6388665915383</v>
      </c>
      <c r="F196" s="3">
        <f t="shared" si="19"/>
        <v>36106.049772337639</v>
      </c>
      <c r="G196" s="5">
        <f t="shared" si="20"/>
        <v>4.7923253124266757E-3</v>
      </c>
      <c r="I196" s="47">
        <f>+'indice trafico puertos'!I119</f>
        <v>4.4978098451728864E-2</v>
      </c>
      <c r="J196" s="18">
        <f>+'indice trafico puertos'!J119</f>
        <v>4.1036703808058773E-2</v>
      </c>
    </row>
    <row r="197" spans="2:10">
      <c r="B197" s="2" t="s">
        <v>161</v>
      </c>
      <c r="C197" s="3">
        <f t="shared" si="17"/>
        <v>1801.0349295086341</v>
      </c>
      <c r="D197" s="3">
        <f t="shared" si="18"/>
        <v>6612.1326840476104</v>
      </c>
      <c r="E197" s="3">
        <f t="shared" si="16"/>
        <v>81954.761911546535</v>
      </c>
      <c r="F197" s="3">
        <f t="shared" si="19"/>
        <v>90367.92952510278</v>
      </c>
      <c r="G197" s="5">
        <f t="shared" si="20"/>
        <v>1.1994458513889686E-2</v>
      </c>
      <c r="I197" s="47">
        <f>+'indice trafico puertos'!I120</f>
        <v>1.2572203076078195E-2</v>
      </c>
      <c r="J197" s="18">
        <f>+'indice trafico puertos'!J120</f>
        <v>1.2965994320957724E-2</v>
      </c>
    </row>
    <row r="198" spans="2:10">
      <c r="B198" s="2" t="s">
        <v>162</v>
      </c>
      <c r="C198" s="3">
        <f t="shared" si="17"/>
        <v>7650.3601939312848</v>
      </c>
      <c r="D198" s="3">
        <f t="shared" si="18"/>
        <v>26642.223519554485</v>
      </c>
      <c r="E198" s="3">
        <f t="shared" si="16"/>
        <v>206077.34913733066</v>
      </c>
      <c r="F198" s="3">
        <f t="shared" si="19"/>
        <v>240369.93285081643</v>
      </c>
      <c r="G198" s="5">
        <f t="shared" si="20"/>
        <v>3.1904096981271279E-2</v>
      </c>
      <c r="I198" s="47">
        <f>+'indice trafico puertos'!I121</f>
        <v>5.3403673847397186E-2</v>
      </c>
      <c r="J198" s="18">
        <f>+'indice trafico puertos'!J121</f>
        <v>5.2243797176914367E-2</v>
      </c>
    </row>
    <row r="199" spans="2:10">
      <c r="B199" s="2" t="s">
        <v>163</v>
      </c>
      <c r="C199" s="3">
        <f t="shared" si="17"/>
        <v>6376.4008801778273</v>
      </c>
      <c r="D199" s="3">
        <f t="shared" si="18"/>
        <v>20616.606826884985</v>
      </c>
      <c r="E199" s="3">
        <f t="shared" si="16"/>
        <v>501867.15395135817</v>
      </c>
      <c r="F199" s="3">
        <f t="shared" si="19"/>
        <v>528860.16165842093</v>
      </c>
      <c r="G199" s="5">
        <f t="shared" si="20"/>
        <v>7.0195159964341433E-2</v>
      </c>
      <c r="I199" s="47">
        <f>+'indice trafico puertos'!I122</f>
        <v>4.4510745153593691E-2</v>
      </c>
      <c r="J199" s="18">
        <f>+'indice trafico puertos'!J122</f>
        <v>4.0427925422569178E-2</v>
      </c>
    </row>
    <row r="200" spans="2:10">
      <c r="B200" s="2" t="s">
        <v>164</v>
      </c>
      <c r="C200" s="3">
        <f t="shared" si="17"/>
        <v>22994.648594097427</v>
      </c>
      <c r="D200" s="3">
        <f t="shared" si="18"/>
        <v>88156.297638644843</v>
      </c>
      <c r="E200" s="3">
        <f t="shared" si="16"/>
        <v>1647877.7682773771</v>
      </c>
      <c r="F200" s="3">
        <f t="shared" si="19"/>
        <v>1759028.7145101193</v>
      </c>
      <c r="G200" s="5">
        <f t="shared" si="20"/>
        <v>0.2334743868959781</v>
      </c>
      <c r="I200" s="47">
        <f>+'indice trafico puertos'!I123</f>
        <v>0.16051514995709742</v>
      </c>
      <c r="J200" s="18">
        <f>+'indice trafico puertos'!J123</f>
        <v>0.17286919503248999</v>
      </c>
    </row>
    <row r="201" spans="2:10">
      <c r="B201" s="2" t="s">
        <v>155</v>
      </c>
      <c r="C201" s="3">
        <f t="shared" si="17"/>
        <v>15437.000483494818</v>
      </c>
      <c r="D201" s="3">
        <f t="shared" si="18"/>
        <v>52493.646764946294</v>
      </c>
      <c r="E201" s="3">
        <f t="shared" si="16"/>
        <v>726926.53668030084</v>
      </c>
      <c r="F201" s="3">
        <f t="shared" si="19"/>
        <v>794857.18392874196</v>
      </c>
      <c r="G201" s="5">
        <f t="shared" si="20"/>
        <v>0.10550071875279733</v>
      </c>
      <c r="I201" s="47">
        <f>+'indice trafico puertos'!I124</f>
        <v>0.10775865686123204</v>
      </c>
      <c r="J201" s="18">
        <f>+'indice trafico puertos'!J124</f>
        <v>0.10293688260109234</v>
      </c>
    </row>
    <row r="202" spans="2:10">
      <c r="B202" s="2" t="s">
        <v>178</v>
      </c>
      <c r="C202" s="3">
        <f t="shared" si="17"/>
        <v>3361.8614875198959</v>
      </c>
      <c r="D202" s="3">
        <f t="shared" si="18"/>
        <v>10556.695711777049</v>
      </c>
      <c r="E202" s="3">
        <f t="shared" si="16"/>
        <v>74279.495581064533</v>
      </c>
      <c r="F202" s="3">
        <f t="shared" si="19"/>
        <v>88198.052780361482</v>
      </c>
      <c r="G202" s="5">
        <f t="shared" si="20"/>
        <v>1.1706452616976625E-2</v>
      </c>
      <c r="I202" s="47">
        <f>+'indice trafico puertos'!I125</f>
        <v>2.3467621111755807E-2</v>
      </c>
      <c r="J202" s="18">
        <f>+'indice trafico puertos'!J125</f>
        <v>2.0701045061786359E-2</v>
      </c>
    </row>
    <row r="203" spans="2:10">
      <c r="B203" s="2" t="s">
        <v>179</v>
      </c>
      <c r="C203" s="3">
        <f t="shared" si="17"/>
        <v>8413.1131567233806</v>
      </c>
      <c r="D203" s="3">
        <f t="shared" si="18"/>
        <v>28997.461981338372</v>
      </c>
      <c r="E203" s="3">
        <f t="shared" si="16"/>
        <v>162503.94750444172</v>
      </c>
      <c r="F203" s="3">
        <f t="shared" si="19"/>
        <v>199914.52264250346</v>
      </c>
      <c r="G203" s="5">
        <f t="shared" si="20"/>
        <v>2.6534484753172074E-2</v>
      </c>
      <c r="I203" s="47">
        <f>+'indice trafico puertos'!I126</f>
        <v>5.8728104255706244E-2</v>
      </c>
      <c r="J203" s="18">
        <f>+'indice trafico puertos'!J126</f>
        <v>5.6862278078495011E-2</v>
      </c>
    </row>
    <row r="204" spans="2:10">
      <c r="B204" s="2" t="s">
        <v>180</v>
      </c>
      <c r="C204" s="3">
        <f t="shared" si="17"/>
        <v>19756.473395165656</v>
      </c>
      <c r="D204" s="3">
        <f t="shared" si="18"/>
        <v>77951.360560734116</v>
      </c>
      <c r="E204" s="3">
        <f t="shared" si="16"/>
        <v>1481558.7723216505</v>
      </c>
      <c r="F204" s="3">
        <f t="shared" si="19"/>
        <v>1579266.6062775503</v>
      </c>
      <c r="G204" s="5">
        <f t="shared" si="20"/>
        <v>0.2096147149869747</v>
      </c>
      <c r="I204" s="47">
        <f>+'indice trafico puertos'!I127</f>
        <v>0.13791092639104086</v>
      </c>
      <c r="J204" s="18">
        <f>+'indice trafico puertos'!J127</f>
        <v>0.1528579274853113</v>
      </c>
    </row>
    <row r="205" spans="2:10">
      <c r="B205" s="2" t="s">
        <v>181</v>
      </c>
      <c r="C205" s="3">
        <f t="shared" si="17"/>
        <v>4483.5280346859163</v>
      </c>
      <c r="D205" s="3">
        <f t="shared" si="18"/>
        <v>14199.625867384528</v>
      </c>
      <c r="E205" s="3">
        <f t="shared" si="16"/>
        <v>77741.819637671899</v>
      </c>
      <c r="F205" s="3">
        <f t="shared" si="19"/>
        <v>96424.97353974235</v>
      </c>
      <c r="G205" s="5">
        <f t="shared" si="20"/>
        <v>1.2798404820197578E-2</v>
      </c>
      <c r="I205" s="47">
        <f>+'indice trafico puertos'!I128</f>
        <v>3.1297463489361424E-2</v>
      </c>
      <c r="J205" s="18">
        <f>+'indice trafico puertos'!J128</f>
        <v>2.7844611890566001E-2</v>
      </c>
    </row>
    <row r="206" spans="2:10">
      <c r="B206" s="2" t="s">
        <v>182</v>
      </c>
      <c r="C206" s="3">
        <f t="shared" si="17"/>
        <v>1960.8000724621645</v>
      </c>
      <c r="D206" s="3">
        <f t="shared" si="18"/>
        <v>7267.7829962368241</v>
      </c>
      <c r="E206" s="3">
        <f t="shared" si="16"/>
        <v>189818.3009306782</v>
      </c>
      <c r="F206" s="3">
        <f t="shared" si="19"/>
        <v>199046.8839993772</v>
      </c>
      <c r="G206" s="5">
        <f t="shared" si="20"/>
        <v>2.64193238131714E-2</v>
      </c>
      <c r="I206" s="47">
        <f>+'indice trafico puertos'!I129</f>
        <v>1.3687450642230864E-2</v>
      </c>
      <c r="J206" s="18">
        <f>+'indice trafico puertos'!J129</f>
        <v>1.4251685130655077E-2</v>
      </c>
    </row>
    <row r="207" spans="2:10">
      <c r="B207" s="2" t="s">
        <v>183</v>
      </c>
      <c r="C207" s="3">
        <f t="shared" si="17"/>
        <v>6683.1344545783977</v>
      </c>
      <c r="D207" s="3">
        <f t="shared" si="18"/>
        <v>27102.03527741709</v>
      </c>
      <c r="E207" s="3">
        <f t="shared" si="16"/>
        <v>222145.16834009337</v>
      </c>
      <c r="F207" s="3">
        <f t="shared" si="19"/>
        <v>255930.33807208884</v>
      </c>
      <c r="G207" s="5">
        <f t="shared" si="20"/>
        <v>3.3969416346965264E-2</v>
      </c>
      <c r="I207" s="47">
        <f>+'indice trafico puertos'!I130</f>
        <v>4.6651912281688981E-2</v>
      </c>
      <c r="J207" s="18">
        <f>+'indice trafico puertos'!J130</f>
        <v>5.3145460365788329E-2</v>
      </c>
    </row>
    <row r="208" spans="2:10">
      <c r="B208" s="75" t="s">
        <v>184</v>
      </c>
      <c r="C208" s="78">
        <f t="shared" si="17"/>
        <v>977.95221510421482</v>
      </c>
      <c r="D208" s="78">
        <f t="shared" si="18"/>
        <v>3453.4499614510037</v>
      </c>
      <c r="E208" s="78">
        <f t="shared" si="16"/>
        <v>20556.776740677073</v>
      </c>
      <c r="F208" s="78">
        <f t="shared" si="19"/>
        <v>24988.17891723229</v>
      </c>
      <c r="G208" s="76">
        <f t="shared" si="20"/>
        <v>3.316659759003754E-3</v>
      </c>
      <c r="H208" s="94"/>
      <c r="I208" s="47">
        <f>+'indice trafico puertos'!I131</f>
        <v>6.826638198707824E-3</v>
      </c>
      <c r="J208" s="95">
        <f>+'indice trafico puertos'!J131</f>
        <v>6.7720075696477006E-3</v>
      </c>
    </row>
    <row r="209" spans="2:10">
      <c r="B209" s="75" t="s">
        <v>185</v>
      </c>
      <c r="C209" s="78">
        <f t="shared" si="17"/>
        <v>514.63131726227653</v>
      </c>
      <c r="D209" s="78">
        <f t="shared" si="18"/>
        <v>1615.2811593804338</v>
      </c>
      <c r="E209" s="78">
        <f t="shared" si="16"/>
        <v>8247.2286037183076</v>
      </c>
      <c r="F209" s="78">
        <f t="shared" si="19"/>
        <v>10377.141080361018</v>
      </c>
      <c r="G209" s="76">
        <f t="shared" si="20"/>
        <v>1.3773491197072887E-3</v>
      </c>
      <c r="H209" s="94"/>
      <c r="I209" s="47">
        <f>+'indice trafico puertos'!I132</f>
        <v>3.5924064125153602E-3</v>
      </c>
      <c r="J209" s="95">
        <f>+'indice trafico puertos'!J132</f>
        <v>3.16746915708534E-3</v>
      </c>
    </row>
    <row r="210" spans="2:10" ht="13.5" thickBot="1">
      <c r="B210" s="80" t="s">
        <v>156</v>
      </c>
      <c r="C210" s="88">
        <f>SUM(C192:C209)</f>
        <v>143255.31639999992</v>
      </c>
      <c r="D210" s="88">
        <f>SUM(D192:D209)</f>
        <v>509959.55422871187</v>
      </c>
      <c r="E210" s="88">
        <f>SUM(E192:E209)</f>
        <v>6880925.117471288</v>
      </c>
      <c r="F210" s="88">
        <f>SUM(F192:F209)</f>
        <v>7534139.9880999997</v>
      </c>
      <c r="G210" s="96">
        <f>SUM(G192:G209)</f>
        <v>1</v>
      </c>
      <c r="H210" s="92"/>
      <c r="I210" s="149">
        <f>+'indice trafico puertos'!I133</f>
        <v>1</v>
      </c>
      <c r="J210" s="98">
        <f>+'indice trafico puertos'!J133</f>
        <v>0.99999999999999989</v>
      </c>
    </row>
    <row r="211" spans="2:10">
      <c r="I211" s="22">
        <v>1</v>
      </c>
      <c r="J211" s="22">
        <v>1</v>
      </c>
    </row>
    <row r="212" spans="2:10">
      <c r="B212" s="2" t="s">
        <v>144</v>
      </c>
      <c r="C212" s="21">
        <f>C158</f>
        <v>143255.31639999992</v>
      </c>
      <c r="D212" s="21">
        <f>C156</f>
        <v>509959.55422871187</v>
      </c>
      <c r="E212" s="21">
        <f>C157</f>
        <v>6880925.117471288</v>
      </c>
    </row>
    <row r="216" spans="2:10">
      <c r="B216" s="59" t="s">
        <v>543</v>
      </c>
      <c r="C216" s="46"/>
      <c r="D216" s="46"/>
      <c r="E216" s="46"/>
    </row>
    <row r="217" spans="2:10">
      <c r="B217" s="20" t="s">
        <v>138</v>
      </c>
    </row>
    <row r="218" spans="2:10">
      <c r="B218" s="20" t="s">
        <v>139</v>
      </c>
    </row>
    <row r="219" spans="2:10">
      <c r="B219" s="20" t="s">
        <v>86</v>
      </c>
    </row>
    <row r="221" spans="2:10">
      <c r="G221" s="55"/>
    </row>
    <row r="222" spans="2:10">
      <c r="B222" s="20" t="s">
        <v>485</v>
      </c>
      <c r="G222" s="284" t="s">
        <v>510</v>
      </c>
    </row>
    <row r="223" spans="2:10" ht="39" thickBot="1">
      <c r="B223" s="89" t="s">
        <v>241</v>
      </c>
      <c r="C223" s="93" t="s">
        <v>116</v>
      </c>
      <c r="D223" s="93" t="s">
        <v>104</v>
      </c>
      <c r="E223" s="93" t="s">
        <v>87</v>
      </c>
      <c r="F223" s="93" t="s">
        <v>105</v>
      </c>
      <c r="G223" s="325" t="s">
        <v>255</v>
      </c>
    </row>
    <row r="224" spans="2:10" s="26" customFormat="1">
      <c r="B224" s="2" t="s">
        <v>157</v>
      </c>
      <c r="C224" s="21">
        <f>H90</f>
        <v>368.14083344154255</v>
      </c>
      <c r="D224" s="18">
        <f>G192</f>
        <v>0.16234201226819789</v>
      </c>
      <c r="E224" s="21">
        <f>D224*E$244</f>
        <v>2039.1644610233725</v>
      </c>
      <c r="F224" s="21">
        <f>C224+E224</f>
        <v>2407.3052944649153</v>
      </c>
      <c r="G224" s="18">
        <f>F224/F$242</f>
        <v>0.1210328103039765</v>
      </c>
    </row>
    <row r="225" spans="2:11">
      <c r="B225" s="2" t="s">
        <v>158</v>
      </c>
      <c r="C225" s="21">
        <f t="shared" ref="C225:C242" si="21">H91</f>
        <v>6.6903554527703202</v>
      </c>
      <c r="D225" s="18">
        <f t="shared" ref="D225:D241" si="22">G193</f>
        <v>3.6993068783192563E-2</v>
      </c>
      <c r="E225" s="21">
        <f t="shared" ref="E225:E241" si="23">D225*E$244</f>
        <v>464.66684817394491</v>
      </c>
      <c r="F225" s="21">
        <f t="shared" ref="F225:F241" si="24">C225+E225</f>
        <v>471.35720362671526</v>
      </c>
      <c r="G225" s="18">
        <f t="shared" ref="G225:G241" si="25">F225/F$242</f>
        <v>2.3698567499161254E-2</v>
      </c>
      <c r="H225" s="21"/>
      <c r="I225" s="21"/>
      <c r="J225" s="21"/>
      <c r="K225" s="21"/>
    </row>
    <row r="226" spans="2:11">
      <c r="B226" s="2" t="s">
        <v>159</v>
      </c>
      <c r="C226" s="21">
        <f t="shared" si="21"/>
        <v>102.40400904076155</v>
      </c>
      <c r="D226" s="18">
        <f t="shared" si="22"/>
        <v>1.3540696991743864E-2</v>
      </c>
      <c r="E226" s="21">
        <f t="shared" si="23"/>
        <v>170.0835643051789</v>
      </c>
      <c r="F226" s="21">
        <f t="shared" si="24"/>
        <v>272.48757334594046</v>
      </c>
      <c r="G226" s="18">
        <f t="shared" si="25"/>
        <v>1.369993945130284E-2</v>
      </c>
      <c r="H226" s="21"/>
      <c r="I226" s="21"/>
      <c r="J226" s="21"/>
      <c r="K226" s="21"/>
    </row>
    <row r="227" spans="2:11">
      <c r="B227" s="2" t="s">
        <v>200</v>
      </c>
      <c r="C227" s="21">
        <f t="shared" si="21"/>
        <v>0</v>
      </c>
      <c r="D227" s="18">
        <f t="shared" si="22"/>
        <v>3.5262693199924772E-3</v>
      </c>
      <c r="E227" s="21">
        <f t="shared" si="23"/>
        <v>44.293174495375716</v>
      </c>
      <c r="F227" s="21">
        <f t="shared" si="24"/>
        <v>44.293174495375716</v>
      </c>
      <c r="G227" s="18">
        <f t="shared" si="25"/>
        <v>2.2269412187918363E-3</v>
      </c>
      <c r="H227" s="21"/>
      <c r="I227" s="21"/>
      <c r="J227" s="21"/>
      <c r="K227" s="21"/>
    </row>
    <row r="228" spans="2:11">
      <c r="B228" s="2" t="s">
        <v>160</v>
      </c>
      <c r="C228" s="21">
        <f t="shared" si="21"/>
        <v>0</v>
      </c>
      <c r="D228" s="18">
        <f t="shared" si="22"/>
        <v>4.7923253124266757E-3</v>
      </c>
      <c r="E228" s="21">
        <f t="shared" si="23"/>
        <v>60.19599810441408</v>
      </c>
      <c r="F228" s="21">
        <f t="shared" si="24"/>
        <v>60.19599810441408</v>
      </c>
      <c r="G228" s="18">
        <f t="shared" si="25"/>
        <v>3.0264922510584635E-3</v>
      </c>
      <c r="H228" s="21"/>
      <c r="I228" s="21"/>
      <c r="J228" s="21"/>
      <c r="K228" s="21"/>
    </row>
    <row r="229" spans="2:11">
      <c r="B229" s="2" t="s">
        <v>161</v>
      </c>
      <c r="C229" s="21">
        <f t="shared" si="21"/>
        <v>15.668908081523064</v>
      </c>
      <c r="D229" s="18">
        <f t="shared" si="22"/>
        <v>1.1994458513889686E-2</v>
      </c>
      <c r="E229" s="21">
        <f t="shared" si="23"/>
        <v>150.66139189118832</v>
      </c>
      <c r="F229" s="21">
        <f t="shared" si="24"/>
        <v>166.33029997271137</v>
      </c>
      <c r="G229" s="18">
        <f t="shared" si="25"/>
        <v>8.3626383785590456E-3</v>
      </c>
      <c r="H229" s="21"/>
      <c r="I229" s="21"/>
      <c r="J229" s="21"/>
      <c r="K229" s="21"/>
    </row>
    <row r="230" spans="2:11">
      <c r="B230" s="2" t="s">
        <v>162</v>
      </c>
      <c r="C230" s="21">
        <f t="shared" si="21"/>
        <v>0</v>
      </c>
      <c r="D230" s="18">
        <f t="shared" si="22"/>
        <v>3.1904096981271279E-2</v>
      </c>
      <c r="E230" s="21">
        <f t="shared" si="23"/>
        <v>400.74469828409281</v>
      </c>
      <c r="F230" s="21">
        <f t="shared" si="24"/>
        <v>400.74469828409281</v>
      </c>
      <c r="G230" s="18">
        <f t="shared" si="25"/>
        <v>2.014836138950294E-2</v>
      </c>
      <c r="H230" s="21"/>
      <c r="I230" s="21"/>
      <c r="J230" s="21"/>
      <c r="K230" s="21"/>
    </row>
    <row r="231" spans="2:11">
      <c r="B231" s="2" t="s">
        <v>163</v>
      </c>
      <c r="C231" s="21">
        <f t="shared" si="21"/>
        <v>0</v>
      </c>
      <c r="D231" s="18">
        <f t="shared" si="22"/>
        <v>7.0195159964341433E-2</v>
      </c>
      <c r="E231" s="21">
        <f t="shared" si="23"/>
        <v>881.71554322402676</v>
      </c>
      <c r="F231" s="21">
        <f t="shared" si="24"/>
        <v>881.71554322402676</v>
      </c>
      <c r="G231" s="18">
        <f t="shared" si="25"/>
        <v>4.433027681635273E-2</v>
      </c>
      <c r="H231" s="21"/>
      <c r="I231" s="21"/>
      <c r="J231" s="21"/>
      <c r="K231" s="21"/>
    </row>
    <row r="232" spans="2:11">
      <c r="B232" s="2" t="s">
        <v>164</v>
      </c>
      <c r="C232" s="21">
        <f t="shared" si="21"/>
        <v>1915.2969274078591</v>
      </c>
      <c r="D232" s="18">
        <f t="shared" si="22"/>
        <v>0.2334743868959781</v>
      </c>
      <c r="E232" s="21">
        <f t="shared" si="23"/>
        <v>2932.6522793802037</v>
      </c>
      <c r="F232" s="21">
        <f t="shared" si="24"/>
        <v>4847.9492067880628</v>
      </c>
      <c r="G232" s="18">
        <f t="shared" si="25"/>
        <v>0.24374179629713957</v>
      </c>
      <c r="H232" s="21"/>
      <c r="I232" s="21"/>
      <c r="J232" s="21"/>
      <c r="K232" s="21"/>
    </row>
    <row r="233" spans="2:11">
      <c r="B233" s="2" t="s">
        <v>155</v>
      </c>
      <c r="C233" s="21">
        <f t="shared" si="21"/>
        <v>330.99973486453501</v>
      </c>
      <c r="D233" s="18">
        <f t="shared" si="22"/>
        <v>0.10550071875279733</v>
      </c>
      <c r="E233" s="21">
        <f t="shared" si="23"/>
        <v>1325.1857192561736</v>
      </c>
      <c r="F233" s="21">
        <f t="shared" si="24"/>
        <v>1656.1854541207085</v>
      </c>
      <c r="G233" s="18">
        <f t="shared" si="25"/>
        <v>8.3268532810398116E-2</v>
      </c>
      <c r="H233" s="21"/>
      <c r="I233" s="21"/>
      <c r="J233" s="21"/>
      <c r="K233" s="21"/>
    </row>
    <row r="234" spans="2:11">
      <c r="B234" s="2" t="s">
        <v>178</v>
      </c>
      <c r="C234" s="21">
        <f t="shared" si="21"/>
        <v>0</v>
      </c>
      <c r="D234" s="18">
        <f t="shared" si="22"/>
        <v>1.1706452616976625E-2</v>
      </c>
      <c r="E234" s="21">
        <f t="shared" si="23"/>
        <v>147.04377386770321</v>
      </c>
      <c r="F234" s="21">
        <f t="shared" si="24"/>
        <v>147.04377386770321</v>
      </c>
      <c r="G234" s="18">
        <f t="shared" si="25"/>
        <v>7.3929639210411832E-3</v>
      </c>
      <c r="H234" s="21"/>
      <c r="I234" s="21"/>
      <c r="J234" s="21"/>
      <c r="K234" s="21"/>
    </row>
    <row r="235" spans="2:11">
      <c r="B235" s="2" t="s">
        <v>179</v>
      </c>
      <c r="C235" s="21">
        <f t="shared" si="21"/>
        <v>0</v>
      </c>
      <c r="D235" s="18">
        <f t="shared" si="22"/>
        <v>2.6534484753172074E-2</v>
      </c>
      <c r="E235" s="21">
        <f t="shared" si="23"/>
        <v>333.29744743366467</v>
      </c>
      <c r="F235" s="21">
        <f t="shared" si="24"/>
        <v>333.29744743366467</v>
      </c>
      <c r="G235" s="18">
        <f t="shared" si="25"/>
        <v>1.675729572929174E-2</v>
      </c>
      <c r="H235" s="21"/>
      <c r="I235" s="21"/>
      <c r="J235" s="21"/>
      <c r="K235" s="21"/>
    </row>
    <row r="236" spans="2:11">
      <c r="B236" s="2" t="s">
        <v>180</v>
      </c>
      <c r="C236" s="21">
        <f t="shared" si="21"/>
        <v>4196.6730708811319</v>
      </c>
      <c r="D236" s="18">
        <f t="shared" si="22"/>
        <v>0.2096147149869747</v>
      </c>
      <c r="E236" s="21">
        <f t="shared" si="23"/>
        <v>2632.9529327431874</v>
      </c>
      <c r="F236" s="21">
        <f t="shared" si="24"/>
        <v>6829.6260036243193</v>
      </c>
      <c r="G236" s="18">
        <f t="shared" si="25"/>
        <v>0.34337515496866056</v>
      </c>
      <c r="H236" s="21"/>
      <c r="I236" s="21"/>
      <c r="J236" s="21"/>
      <c r="K236" s="21"/>
    </row>
    <row r="237" spans="2:11">
      <c r="B237" s="2" t="s">
        <v>181</v>
      </c>
      <c r="C237" s="21">
        <f t="shared" si="21"/>
        <v>75.942852850866487</v>
      </c>
      <c r="D237" s="18">
        <f t="shared" si="22"/>
        <v>1.2798404820197578E-2</v>
      </c>
      <c r="E237" s="21">
        <f t="shared" si="23"/>
        <v>160.759694317585</v>
      </c>
      <c r="F237" s="21">
        <f t="shared" si="24"/>
        <v>236.70254716845147</v>
      </c>
      <c r="G237" s="18">
        <f t="shared" si="25"/>
        <v>1.1900764957306818E-2</v>
      </c>
      <c r="H237" s="21"/>
      <c r="I237" s="21"/>
      <c r="J237" s="21"/>
      <c r="K237" s="21"/>
    </row>
    <row r="238" spans="2:11">
      <c r="B238" s="2" t="s">
        <v>182</v>
      </c>
      <c r="C238" s="21">
        <f t="shared" si="21"/>
        <v>0</v>
      </c>
      <c r="D238" s="18">
        <f t="shared" si="22"/>
        <v>2.64193238131714E-2</v>
      </c>
      <c r="E238" s="21">
        <f t="shared" si="23"/>
        <v>331.85092048191376</v>
      </c>
      <c r="F238" s="21">
        <f t="shared" si="24"/>
        <v>331.85092048191376</v>
      </c>
      <c r="G238" s="18">
        <f t="shared" si="25"/>
        <v>1.6684568259887084E-2</v>
      </c>
      <c r="H238" s="21"/>
      <c r="I238" s="21"/>
      <c r="J238" s="21"/>
      <c r="K238" s="21"/>
    </row>
    <row r="239" spans="2:11">
      <c r="B239" s="2" t="s">
        <v>183</v>
      </c>
      <c r="C239" s="21">
        <f t="shared" si="21"/>
        <v>316.95860362216263</v>
      </c>
      <c r="D239" s="18">
        <f t="shared" si="22"/>
        <v>3.3969416346965264E-2</v>
      </c>
      <c r="E239" s="21">
        <f t="shared" si="23"/>
        <v>426.68700238852165</v>
      </c>
      <c r="F239" s="21">
        <f t="shared" si="24"/>
        <v>743.64560601068433</v>
      </c>
      <c r="G239" s="18">
        <f t="shared" si="25"/>
        <v>3.7388493172272448E-2</v>
      </c>
      <c r="H239" s="21"/>
      <c r="I239" s="21"/>
      <c r="J239" s="21"/>
      <c r="K239" s="21"/>
    </row>
    <row r="240" spans="2:11">
      <c r="B240" s="75" t="s">
        <v>184</v>
      </c>
      <c r="C240" s="21">
        <f t="shared" si="21"/>
        <v>0</v>
      </c>
      <c r="D240" s="95">
        <f t="shared" si="22"/>
        <v>3.316659759003754E-3</v>
      </c>
      <c r="E240" s="77">
        <f t="shared" si="23"/>
        <v>41.660286301574217</v>
      </c>
      <c r="F240" s="77">
        <f t="shared" si="24"/>
        <v>41.660286301574217</v>
      </c>
      <c r="G240" s="95">
        <f t="shared" si="25"/>
        <v>2.0945667093996709E-3</v>
      </c>
      <c r="H240" s="21"/>
      <c r="I240" s="21"/>
      <c r="J240" s="21"/>
      <c r="K240" s="21"/>
    </row>
    <row r="241" spans="2:11">
      <c r="B241" s="75" t="s">
        <v>185</v>
      </c>
      <c r="C241" s="21">
        <f t="shared" si="21"/>
        <v>0</v>
      </c>
      <c r="D241" s="95">
        <f t="shared" si="22"/>
        <v>1.3773491197072887E-3</v>
      </c>
      <c r="E241" s="77">
        <f t="shared" si="23"/>
        <v>17.300767288068972</v>
      </c>
      <c r="F241" s="77">
        <f t="shared" si="24"/>
        <v>17.300767288068972</v>
      </c>
      <c r="G241" s="95">
        <f t="shared" si="25"/>
        <v>8.6983586589732054E-4</v>
      </c>
      <c r="H241" s="21"/>
      <c r="I241" s="21"/>
      <c r="J241" s="21"/>
      <c r="K241" s="21"/>
    </row>
    <row r="242" spans="2:11" ht="13.5" thickBot="1">
      <c r="B242" s="80" t="s">
        <v>156</v>
      </c>
      <c r="C242" s="82">
        <f t="shared" si="21"/>
        <v>7328.7752956431523</v>
      </c>
      <c r="D242" s="98">
        <f>SUM(D224:D241)</f>
        <v>1</v>
      </c>
      <c r="E242" s="82">
        <f>SUM(E224:E241)</f>
        <v>12560.916502960188</v>
      </c>
      <c r="F242" s="82">
        <f>SUM(F224:F241)</f>
        <v>19889.69179860334</v>
      </c>
      <c r="G242" s="100">
        <f>SUM(G224:G241)</f>
        <v>1.0000000000000002</v>
      </c>
      <c r="H242" s="21"/>
      <c r="I242" s="21"/>
      <c r="J242" s="21"/>
      <c r="K242" s="21"/>
    </row>
    <row r="243" spans="2:11">
      <c r="C243" s="21"/>
      <c r="D243" s="21"/>
      <c r="E243" s="21"/>
      <c r="F243" s="21"/>
      <c r="G243" s="21"/>
      <c r="H243" s="21"/>
      <c r="I243" s="21"/>
      <c r="J243" s="21"/>
      <c r="K243" s="21"/>
    </row>
    <row r="244" spans="2:11">
      <c r="B244" s="2" t="s">
        <v>478</v>
      </c>
      <c r="C244" s="21">
        <f>H108</f>
        <v>7328.7752956431523</v>
      </c>
      <c r="D244" s="21"/>
      <c r="E244" s="21">
        <f>D108+F108</f>
        <v>12560.91650296019</v>
      </c>
      <c r="F244" s="21"/>
      <c r="G244" s="21"/>
      <c r="H244" s="21"/>
      <c r="I244" s="21"/>
      <c r="J244" s="21"/>
      <c r="K244" s="21"/>
    </row>
    <row r="245" spans="2:11">
      <c r="H245" s="21"/>
      <c r="I245" s="21"/>
      <c r="J245" s="21"/>
      <c r="K245" s="21"/>
    </row>
  </sheetData>
  <mergeCells count="5">
    <mergeCell ref="F127:F128"/>
    <mergeCell ref="D127:D128"/>
    <mergeCell ref="E127:E128"/>
    <mergeCell ref="B127:B128"/>
    <mergeCell ref="C127:C128"/>
  </mergeCells>
  <hyperlinks>
    <hyperlink ref="B65" r:id="rId1"/>
  </hyperlinks>
  <pageMargins left="0.75" right="0.75" top="1" bottom="1" header="0.5" footer="0.5"/>
  <pageSetup paperSize="9" orientation="portrait" horizontalDpi="4294967292" verticalDpi="4294967292" r:id="rId2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tabColor rgb="FF92D050"/>
  </sheetPr>
  <dimension ref="A1:Y67"/>
  <sheetViews>
    <sheetView topLeftCell="A13" zoomScale="70" zoomScaleNormal="70" workbookViewId="0">
      <selection activeCell="L43" sqref="L43"/>
    </sheetView>
  </sheetViews>
  <sheetFormatPr baseColWidth="10" defaultRowHeight="12.75"/>
  <cols>
    <col min="1" max="1" width="6.375" style="20" customWidth="1"/>
    <col min="2" max="2" width="11" style="20"/>
    <col min="3" max="3" width="21.875" style="20" customWidth="1"/>
    <col min="4" max="4" width="14.875" style="20" customWidth="1"/>
    <col min="5" max="5" width="18.625" style="20" customWidth="1"/>
    <col min="6" max="6" width="12.25" style="20" customWidth="1"/>
    <col min="7" max="7" width="16.125" style="20" customWidth="1"/>
    <col min="8" max="8" width="23" style="20" customWidth="1"/>
    <col min="9" max="9" width="13.75" style="20" customWidth="1"/>
    <col min="10" max="10" width="19.375" style="20" customWidth="1"/>
    <col min="11" max="11" width="11" style="20"/>
    <col min="12" max="12" width="10.875" style="20" customWidth="1"/>
    <col min="13" max="13" width="11" style="20"/>
    <col min="14" max="14" width="22.25" style="20" customWidth="1"/>
    <col min="15" max="16384" width="11" style="20"/>
  </cols>
  <sheetData>
    <row r="1" spans="2:15" ht="25.5" customHeight="1">
      <c r="B1" s="20" t="s">
        <v>538</v>
      </c>
    </row>
    <row r="2" spans="2:15">
      <c r="B2" s="20" t="s">
        <v>519</v>
      </c>
    </row>
    <row r="3" spans="2:15">
      <c r="B3" s="20" t="s">
        <v>225</v>
      </c>
    </row>
    <row r="4" spans="2:15">
      <c r="B4" s="20" t="s">
        <v>227</v>
      </c>
    </row>
    <row r="5" spans="2:15">
      <c r="B5" s="20" t="s">
        <v>228</v>
      </c>
    </row>
    <row r="7" spans="2:15">
      <c r="B7" s="20" t="s">
        <v>239</v>
      </c>
    </row>
    <row r="9" spans="2:15">
      <c r="B9" s="25"/>
      <c r="N9" s="55"/>
    </row>
    <row r="10" spans="2:15">
      <c r="B10" s="140" t="s">
        <v>226</v>
      </c>
      <c r="H10" s="20" t="s">
        <v>242</v>
      </c>
      <c r="N10" s="20" t="s">
        <v>378</v>
      </c>
    </row>
    <row r="11" spans="2:15">
      <c r="B11" s="24"/>
      <c r="C11" s="304" t="s">
        <v>500</v>
      </c>
      <c r="E11" s="54" t="s">
        <v>497</v>
      </c>
      <c r="H11" s="304" t="s">
        <v>499</v>
      </c>
      <c r="I11" s="33"/>
      <c r="J11" s="304" t="s">
        <v>498</v>
      </c>
      <c r="N11" s="284" t="s">
        <v>509</v>
      </c>
    </row>
    <row r="12" spans="2:15" s="316" customFormat="1" ht="52.5" customHeight="1" thickBot="1">
      <c r="B12" s="315"/>
      <c r="C12" s="327" t="s">
        <v>317</v>
      </c>
      <c r="D12" s="315" t="s">
        <v>490</v>
      </c>
      <c r="E12" s="327" t="s">
        <v>493</v>
      </c>
      <c r="F12" s="315" t="s">
        <v>495</v>
      </c>
      <c r="G12" s="315" t="s">
        <v>197</v>
      </c>
      <c r="H12" s="327" t="s">
        <v>492</v>
      </c>
      <c r="I12" s="315" t="s">
        <v>491</v>
      </c>
      <c r="J12" s="327" t="s">
        <v>494</v>
      </c>
      <c r="K12" s="315" t="s">
        <v>496</v>
      </c>
      <c r="L12" s="315" t="s">
        <v>489</v>
      </c>
      <c r="M12" s="315" t="s">
        <v>198</v>
      </c>
      <c r="N12" s="327" t="s">
        <v>199</v>
      </c>
    </row>
    <row r="13" spans="2:15">
      <c r="B13" s="20" t="s">
        <v>157</v>
      </c>
      <c r="C13" s="63">
        <v>33673.146829490302</v>
      </c>
      <c r="D13" s="48">
        <f>+E13/1000</f>
        <v>26126.301639969526</v>
      </c>
      <c r="E13" s="63">
        <v>26126301.639969528</v>
      </c>
      <c r="F13" s="48">
        <f t="shared" ref="F13:F30" si="0">C13+D13</f>
        <v>59799.448469459829</v>
      </c>
      <c r="G13" s="49">
        <f>F13/F$31</f>
        <v>0.12644264845182562</v>
      </c>
      <c r="H13" s="63">
        <v>25965.6861182662</v>
      </c>
      <c r="I13" s="48">
        <f t="shared" ref="I13:I30" si="1">+J13/1000</f>
        <v>30475.571584527661</v>
      </c>
      <c r="J13" s="63">
        <v>30475571.58452766</v>
      </c>
      <c r="K13" s="21">
        <f t="shared" ref="K13:K30" si="2">H13+I13</f>
        <v>56441.257702793861</v>
      </c>
      <c r="L13" s="22">
        <f>K13/K$31</f>
        <v>0.11586384762279114</v>
      </c>
      <c r="M13" s="21">
        <f t="shared" ref="M13:M30" si="3">F13+K13</f>
        <v>116240.70617225369</v>
      </c>
      <c r="N13" s="18">
        <f>M13/M$31</f>
        <v>0.12107503135732313</v>
      </c>
      <c r="O13" s="18"/>
    </row>
    <row r="14" spans="2:15">
      <c r="B14" s="20" t="s">
        <v>158</v>
      </c>
      <c r="C14" s="63">
        <v>12623.868855842871</v>
      </c>
      <c r="D14" s="48">
        <f t="shared" ref="D14:D30" si="4">+E14/1000</f>
        <v>8867.4929673107436</v>
      </c>
      <c r="E14" s="63">
        <v>8867492.9673107434</v>
      </c>
      <c r="F14" s="48">
        <f t="shared" si="0"/>
        <v>21491.361823153617</v>
      </c>
      <c r="G14" s="49">
        <f t="shared" ref="G14:G30" si="5">F14/F$31</f>
        <v>4.544230385575905E-2</v>
      </c>
      <c r="H14" s="63">
        <v>22418.562903488972</v>
      </c>
      <c r="I14" s="48">
        <f t="shared" si="1"/>
        <v>6931.527234515831</v>
      </c>
      <c r="J14" s="63">
        <v>6931527.2345158309</v>
      </c>
      <c r="K14" s="21">
        <f t="shared" si="2"/>
        <v>29350.090138004802</v>
      </c>
      <c r="L14" s="22">
        <f t="shared" ref="L14:N30" si="6">K14/K$31</f>
        <v>6.0250506630660033E-2</v>
      </c>
      <c r="M14" s="21">
        <f t="shared" si="3"/>
        <v>50841.451961158418</v>
      </c>
      <c r="N14" s="18">
        <f t="shared" si="6"/>
        <v>5.2955892932440074E-2</v>
      </c>
      <c r="O14" s="18"/>
    </row>
    <row r="15" spans="2:15">
      <c r="B15" s="20" t="s">
        <v>159</v>
      </c>
      <c r="C15" s="63">
        <v>4967.3524499041905</v>
      </c>
      <c r="D15" s="48">
        <f t="shared" si="4"/>
        <v>3843.8005418545622</v>
      </c>
      <c r="E15" s="63">
        <v>3843800.5418545622</v>
      </c>
      <c r="F15" s="48">
        <f t="shared" si="0"/>
        <v>8811.1529917587523</v>
      </c>
      <c r="G15" s="49">
        <f t="shared" si="5"/>
        <v>1.8630698922937197E-2</v>
      </c>
      <c r="H15" s="63">
        <v>7559.91254180949</v>
      </c>
      <c r="I15" s="48">
        <f t="shared" si="1"/>
        <v>3423.7729030308683</v>
      </c>
      <c r="J15" s="63">
        <v>3423772.9030308682</v>
      </c>
      <c r="K15" s="21">
        <f t="shared" si="2"/>
        <v>10983.685444840357</v>
      </c>
      <c r="L15" s="22">
        <f t="shared" si="6"/>
        <v>2.2547549585427779E-2</v>
      </c>
      <c r="M15" s="21">
        <f t="shared" si="3"/>
        <v>19794.838436599108</v>
      </c>
      <c r="N15" s="18">
        <f t="shared" si="6"/>
        <v>2.0618084347086132E-2</v>
      </c>
      <c r="O15" s="18"/>
    </row>
    <row r="16" spans="2:15">
      <c r="B16" s="20" t="s">
        <v>200</v>
      </c>
      <c r="C16" s="63">
        <v>1054.02591665407</v>
      </c>
      <c r="D16" s="48">
        <f t="shared" si="4"/>
        <v>834.10193675305834</v>
      </c>
      <c r="E16" s="63">
        <v>834101.93675305834</v>
      </c>
      <c r="F16" s="48">
        <f t="shared" si="0"/>
        <v>1888.1278534071284</v>
      </c>
      <c r="G16" s="49">
        <f t="shared" si="5"/>
        <v>3.9923426137012706E-3</v>
      </c>
      <c r="H16" s="63">
        <v>5091.9293804771896</v>
      </c>
      <c r="I16" s="48">
        <f t="shared" si="1"/>
        <v>1376.7331119181758</v>
      </c>
      <c r="J16" s="63">
        <v>1376733.1119181758</v>
      </c>
      <c r="K16" s="21">
        <f t="shared" si="2"/>
        <v>6468.6624923953659</v>
      </c>
      <c r="L16" s="22">
        <f t="shared" si="6"/>
        <v>1.3279011769878781E-2</v>
      </c>
      <c r="M16" s="21">
        <f t="shared" si="3"/>
        <v>8356.7903458024939</v>
      </c>
      <c r="N16" s="18">
        <f t="shared" si="6"/>
        <v>8.7043402133608633E-3</v>
      </c>
      <c r="O16" s="18"/>
    </row>
    <row r="17" spans="2:15">
      <c r="B17" s="20" t="s">
        <v>160</v>
      </c>
      <c r="C17" s="63">
        <v>4727.7182799553593</v>
      </c>
      <c r="D17" s="48">
        <f t="shared" si="4"/>
        <v>2619.440282809157</v>
      </c>
      <c r="E17" s="63">
        <v>2619440.2828091569</v>
      </c>
      <c r="F17" s="48">
        <f t="shared" si="0"/>
        <v>7347.1585627645163</v>
      </c>
      <c r="G17" s="49">
        <f t="shared" si="5"/>
        <v>1.5535163133584764E-2</v>
      </c>
      <c r="H17" s="63">
        <v>8132.3753465595601</v>
      </c>
      <c r="I17" s="48">
        <f t="shared" si="1"/>
        <v>4341.5114402605614</v>
      </c>
      <c r="J17" s="63">
        <v>4341511.4402605612</v>
      </c>
      <c r="K17" s="21">
        <f t="shared" si="2"/>
        <v>12473.886786820121</v>
      </c>
      <c r="L17" s="22">
        <f t="shared" si="6"/>
        <v>2.5606667476166693E-2</v>
      </c>
      <c r="M17" s="21">
        <f t="shared" si="3"/>
        <v>19821.045349584638</v>
      </c>
      <c r="N17" s="18">
        <f t="shared" si="6"/>
        <v>2.0645381177224101E-2</v>
      </c>
      <c r="O17" s="18"/>
    </row>
    <row r="18" spans="2:15">
      <c r="B18" s="20" t="s">
        <v>161</v>
      </c>
      <c r="C18" s="63">
        <v>3576.6237238234999</v>
      </c>
      <c r="D18" s="48">
        <f t="shared" si="4"/>
        <v>2457.6718167917074</v>
      </c>
      <c r="E18" s="63">
        <v>2457671.8167917076</v>
      </c>
      <c r="F18" s="48">
        <f t="shared" si="0"/>
        <v>6034.2955406152068</v>
      </c>
      <c r="G18" s="49">
        <f t="shared" si="5"/>
        <v>1.2759186400959792E-2</v>
      </c>
      <c r="H18" s="63">
        <v>7611.3114008072298</v>
      </c>
      <c r="I18" s="48">
        <f t="shared" si="1"/>
        <v>1734.2239604126839</v>
      </c>
      <c r="J18" s="63">
        <v>1734223.9604126839</v>
      </c>
      <c r="K18" s="21">
        <f t="shared" si="2"/>
        <v>9345.5353612199142</v>
      </c>
      <c r="L18" s="22">
        <f t="shared" si="6"/>
        <v>1.9184719283677321E-2</v>
      </c>
      <c r="M18" s="21">
        <f t="shared" si="3"/>
        <v>15379.830901835121</v>
      </c>
      <c r="N18" s="18">
        <f t="shared" si="6"/>
        <v>1.6019461426452476E-2</v>
      </c>
      <c r="O18" s="18"/>
    </row>
    <row r="19" spans="2:15">
      <c r="B19" s="20" t="s">
        <v>162</v>
      </c>
      <c r="C19" s="63">
        <v>20283.472852292201</v>
      </c>
      <c r="D19" s="48">
        <f t="shared" si="4"/>
        <v>12271.760241796788</v>
      </c>
      <c r="E19" s="63">
        <v>12271760.241796788</v>
      </c>
      <c r="F19" s="48">
        <f t="shared" si="0"/>
        <v>32555.233094088988</v>
      </c>
      <c r="G19" s="49">
        <f t="shared" si="5"/>
        <v>6.8836251817362568E-2</v>
      </c>
      <c r="H19" s="63">
        <v>19760.216980278499</v>
      </c>
      <c r="I19" s="48">
        <f t="shared" si="1"/>
        <v>10717.329713774652</v>
      </c>
      <c r="J19" s="63">
        <v>10717329.713774651</v>
      </c>
      <c r="K19" s="21">
        <f t="shared" si="2"/>
        <v>30477.546694053151</v>
      </c>
      <c r="L19" s="22">
        <f t="shared" si="6"/>
        <v>6.2564974095208337E-2</v>
      </c>
      <c r="M19" s="21">
        <f t="shared" si="3"/>
        <v>63032.779788142143</v>
      </c>
      <c r="N19" s="18">
        <f t="shared" si="6"/>
        <v>6.5654244891452801E-2</v>
      </c>
      <c r="O19" s="18"/>
    </row>
    <row r="20" spans="2:15">
      <c r="B20" s="20" t="s">
        <v>163</v>
      </c>
      <c r="C20" s="63">
        <v>17059.248730295811</v>
      </c>
      <c r="D20" s="48">
        <f t="shared" si="4"/>
        <v>4866.6625546180267</v>
      </c>
      <c r="E20" s="63">
        <v>4866662.5546180271</v>
      </c>
      <c r="F20" s="48">
        <f t="shared" si="0"/>
        <v>21925.911284913836</v>
      </c>
      <c r="G20" s="49">
        <f t="shared" si="5"/>
        <v>4.6361134818829537E-2</v>
      </c>
      <c r="H20" s="63">
        <v>15160.16016923861</v>
      </c>
      <c r="I20" s="48">
        <f t="shared" si="1"/>
        <v>5689.229152596632</v>
      </c>
      <c r="J20" s="63">
        <v>5689229.152596632</v>
      </c>
      <c r="K20" s="21">
        <f t="shared" si="2"/>
        <v>20849.389321835242</v>
      </c>
      <c r="L20" s="22">
        <f t="shared" si="6"/>
        <v>4.2800082169214132E-2</v>
      </c>
      <c r="M20" s="21">
        <f t="shared" si="3"/>
        <v>42775.300606749079</v>
      </c>
      <c r="N20" s="18">
        <f t="shared" si="6"/>
        <v>4.4554279071622536E-2</v>
      </c>
      <c r="O20" s="18"/>
    </row>
    <row r="21" spans="2:15">
      <c r="B21" s="20" t="s">
        <v>164</v>
      </c>
      <c r="C21" s="63">
        <v>41034.5319829367</v>
      </c>
      <c r="D21" s="48">
        <f t="shared" si="4"/>
        <v>58961.010006449076</v>
      </c>
      <c r="E21" s="63">
        <v>58961010.006449074</v>
      </c>
      <c r="F21" s="48">
        <f t="shared" si="0"/>
        <v>99995.541989385776</v>
      </c>
      <c r="G21" s="49">
        <f t="shared" si="5"/>
        <v>0.21143507985647958</v>
      </c>
      <c r="H21" s="63">
        <v>25604.763574205492</v>
      </c>
      <c r="I21" s="48">
        <f t="shared" si="1"/>
        <v>67050.327985731419</v>
      </c>
      <c r="J21" s="63">
        <v>67050327.985731423</v>
      </c>
      <c r="K21" s="21">
        <f t="shared" si="2"/>
        <v>92655.091559936904</v>
      </c>
      <c r="L21" s="22">
        <f t="shared" si="6"/>
        <v>0.19020439740209558</v>
      </c>
      <c r="M21" s="21">
        <f t="shared" si="3"/>
        <v>192650.63354932267</v>
      </c>
      <c r="N21" s="18">
        <f t="shared" si="6"/>
        <v>0.20066276493044963</v>
      </c>
      <c r="O21" s="18"/>
    </row>
    <row r="22" spans="2:15">
      <c r="B22" s="20" t="s">
        <v>155</v>
      </c>
      <c r="C22" s="63">
        <v>18604.409263325299</v>
      </c>
      <c r="D22" s="48">
        <f t="shared" si="4"/>
        <v>23610.317993899476</v>
      </c>
      <c r="E22" s="63">
        <v>23610317.993899476</v>
      </c>
      <c r="F22" s="48">
        <f t="shared" si="0"/>
        <v>42214.727257224775</v>
      </c>
      <c r="G22" s="49">
        <f t="shared" si="5"/>
        <v>8.9260721539948837E-2</v>
      </c>
      <c r="H22" s="63">
        <v>19895.0119596103</v>
      </c>
      <c r="I22" s="48">
        <f t="shared" si="1"/>
        <v>20735.364611953148</v>
      </c>
      <c r="J22" s="63">
        <v>20735364.611953147</v>
      </c>
      <c r="K22" s="21">
        <f t="shared" si="2"/>
        <v>40630.376571563451</v>
      </c>
      <c r="L22" s="22">
        <f t="shared" si="6"/>
        <v>8.3406925209450519E-2</v>
      </c>
      <c r="M22" s="21">
        <f t="shared" si="3"/>
        <v>82845.103828788226</v>
      </c>
      <c r="N22" s="18">
        <f t="shared" si="6"/>
        <v>8.6290542049936969E-2</v>
      </c>
      <c r="O22" s="18"/>
    </row>
    <row r="23" spans="2:15">
      <c r="B23" s="20" t="s">
        <v>178</v>
      </c>
      <c r="C23" s="63">
        <v>3896.3907137943202</v>
      </c>
      <c r="D23" s="48">
        <f t="shared" si="4"/>
        <v>1667.6593668753544</v>
      </c>
      <c r="E23" s="63">
        <v>1667659.3668753544</v>
      </c>
      <c r="F23" s="48">
        <f t="shared" si="0"/>
        <v>5564.0500806696746</v>
      </c>
      <c r="G23" s="49">
        <f t="shared" si="5"/>
        <v>1.1764878210837833E-2</v>
      </c>
      <c r="H23" s="63">
        <v>5384.4893492749798</v>
      </c>
      <c r="I23" s="48">
        <f t="shared" si="1"/>
        <v>1117.7331547679014</v>
      </c>
      <c r="J23" s="63">
        <v>1117733.1547679014</v>
      </c>
      <c r="K23" s="21">
        <f t="shared" si="2"/>
        <v>6502.2225040428812</v>
      </c>
      <c r="L23" s="22">
        <f t="shared" si="6"/>
        <v>1.334790449541339E-2</v>
      </c>
      <c r="M23" s="21">
        <f t="shared" si="3"/>
        <v>12066.272584712555</v>
      </c>
      <c r="N23" s="18">
        <f t="shared" si="6"/>
        <v>1.2568095804538387E-2</v>
      </c>
      <c r="O23" s="18"/>
    </row>
    <row r="24" spans="2:15">
      <c r="B24" s="20" t="s">
        <v>179</v>
      </c>
      <c r="C24" s="63">
        <v>12896.896342556702</v>
      </c>
      <c r="D24" s="48">
        <f t="shared" si="4"/>
        <v>18759.371999452469</v>
      </c>
      <c r="E24" s="63">
        <v>18759371.999452468</v>
      </c>
      <c r="F24" s="48">
        <f t="shared" si="0"/>
        <v>31656.268342009171</v>
      </c>
      <c r="G24" s="49">
        <f t="shared" si="5"/>
        <v>6.6935440237539015E-2</v>
      </c>
      <c r="H24" s="63">
        <v>6915.5740947144004</v>
      </c>
      <c r="I24" s="48">
        <f t="shared" si="1"/>
        <v>14567.683043441981</v>
      </c>
      <c r="J24" s="63">
        <v>14567683.043441981</v>
      </c>
      <c r="K24" s="21">
        <f t="shared" si="2"/>
        <v>21483.257138156383</v>
      </c>
      <c r="L24" s="22">
        <f t="shared" si="6"/>
        <v>4.4101299878960325E-2</v>
      </c>
      <c r="M24" s="21">
        <f t="shared" si="3"/>
        <v>53139.525480165554</v>
      </c>
      <c r="N24" s="18">
        <f t="shared" si="6"/>
        <v>5.5349540842346168E-2</v>
      </c>
      <c r="O24" s="18"/>
    </row>
    <row r="25" spans="2:15">
      <c r="B25" s="20" t="s">
        <v>180</v>
      </c>
      <c r="C25" s="63">
        <v>27223.162307111503</v>
      </c>
      <c r="D25" s="48">
        <f t="shared" si="4"/>
        <v>30773.343676406588</v>
      </c>
      <c r="E25" s="63">
        <v>30773343.676406588</v>
      </c>
      <c r="F25" s="48">
        <f t="shared" si="0"/>
        <v>57996.505983518087</v>
      </c>
      <c r="G25" s="49">
        <f t="shared" si="5"/>
        <v>0.12263042561760973</v>
      </c>
      <c r="H25" s="63">
        <v>26805.918760664303</v>
      </c>
      <c r="I25" s="48">
        <f t="shared" si="1"/>
        <v>47345.932736510978</v>
      </c>
      <c r="J25" s="63">
        <v>47345932.736510977</v>
      </c>
      <c r="K25" s="21">
        <f t="shared" si="2"/>
        <v>74151.851497175288</v>
      </c>
      <c r="L25" s="22">
        <f t="shared" si="6"/>
        <v>0.15222054171892191</v>
      </c>
      <c r="M25" s="21">
        <f t="shared" si="3"/>
        <v>132148.35748069338</v>
      </c>
      <c r="N25" s="18">
        <f t="shared" si="6"/>
        <v>0.13764426466993382</v>
      </c>
      <c r="O25" s="18"/>
    </row>
    <row r="26" spans="2:15">
      <c r="B26" s="20" t="s">
        <v>181</v>
      </c>
      <c r="C26" s="63">
        <v>8778.7167393480195</v>
      </c>
      <c r="D26" s="48">
        <f t="shared" si="4"/>
        <v>9353.6082148626174</v>
      </c>
      <c r="E26" s="63">
        <v>9353608.2148626167</v>
      </c>
      <c r="F26" s="48">
        <f t="shared" si="0"/>
        <v>18132.324954210635</v>
      </c>
      <c r="G26" s="49">
        <f t="shared" si="5"/>
        <v>3.8339804939345301E-2</v>
      </c>
      <c r="H26" s="63">
        <v>10790.702330624121</v>
      </c>
      <c r="I26" s="48">
        <f t="shared" si="1"/>
        <v>11854.00239546655</v>
      </c>
      <c r="J26" s="63">
        <v>11854002.395466551</v>
      </c>
      <c r="K26" s="21">
        <f t="shared" si="2"/>
        <v>22644.704726090669</v>
      </c>
      <c r="L26" s="22">
        <f t="shared" si="6"/>
        <v>4.6485544876810808E-2</v>
      </c>
      <c r="M26" s="21">
        <f t="shared" si="3"/>
        <v>40777.029680301304</v>
      </c>
      <c r="N26" s="18">
        <f t="shared" si="6"/>
        <v>4.2472902219682508E-2</v>
      </c>
      <c r="O26" s="18"/>
    </row>
    <row r="27" spans="2:15">
      <c r="B27" s="94" t="s">
        <v>182</v>
      </c>
      <c r="C27" s="107">
        <v>6729.5078103365595</v>
      </c>
      <c r="D27" s="48">
        <f t="shared" si="4"/>
        <v>7447.6561909299826</v>
      </c>
      <c r="E27" s="107">
        <v>7447656.1909299828</v>
      </c>
      <c r="F27" s="57">
        <f t="shared" si="0"/>
        <v>14177.164001266541</v>
      </c>
      <c r="G27" s="141">
        <f t="shared" si="5"/>
        <v>2.9976834397921256E-2</v>
      </c>
      <c r="H27" s="107">
        <v>12731.988348602059</v>
      </c>
      <c r="I27" s="48">
        <f t="shared" si="1"/>
        <v>3897.3439045812424</v>
      </c>
      <c r="J27" s="107">
        <v>3897343.9045812422</v>
      </c>
      <c r="K27" s="21">
        <f t="shared" si="2"/>
        <v>16629.3322531833</v>
      </c>
      <c r="L27" s="99">
        <f t="shared" si="6"/>
        <v>3.4137056767893775E-2</v>
      </c>
      <c r="M27" s="77">
        <f t="shared" si="3"/>
        <v>30806.496254449841</v>
      </c>
      <c r="N27" s="95">
        <f t="shared" si="6"/>
        <v>3.208770509781269E-2</v>
      </c>
      <c r="O27" s="18"/>
    </row>
    <row r="28" spans="2:15">
      <c r="B28" s="94" t="s">
        <v>183</v>
      </c>
      <c r="C28" s="107">
        <v>16411.697252744201</v>
      </c>
      <c r="D28" s="48">
        <f t="shared" si="4"/>
        <v>20632.64036548241</v>
      </c>
      <c r="E28" s="107">
        <v>20632640.365482409</v>
      </c>
      <c r="F28" s="57">
        <f t="shared" si="0"/>
        <v>37044.337618226607</v>
      </c>
      <c r="G28" s="141">
        <f t="shared" si="5"/>
        <v>7.8328216705616002E-2</v>
      </c>
      <c r="H28" s="107">
        <v>11614.4503266641</v>
      </c>
      <c r="I28" s="48">
        <f t="shared" si="1"/>
        <v>15873.51627110429</v>
      </c>
      <c r="J28" s="107">
        <v>15873516.271104291</v>
      </c>
      <c r="K28" s="21">
        <f t="shared" si="2"/>
        <v>27487.966597768391</v>
      </c>
      <c r="L28" s="99">
        <f t="shared" si="6"/>
        <v>5.6427898721090296E-2</v>
      </c>
      <c r="M28" s="77">
        <f t="shared" si="3"/>
        <v>64532.304215994998</v>
      </c>
      <c r="N28" s="95">
        <f t="shared" si="6"/>
        <v>6.7216132917617369E-2</v>
      </c>
      <c r="O28" s="18"/>
    </row>
    <row r="29" spans="2:15">
      <c r="B29" s="94" t="s">
        <v>184</v>
      </c>
      <c r="C29" s="107">
        <v>4733.4322229291802</v>
      </c>
      <c r="D29" s="48">
        <f t="shared" si="4"/>
        <v>1510.8502739357973</v>
      </c>
      <c r="E29" s="107">
        <v>1510850.2739357974</v>
      </c>
      <c r="F29" s="57">
        <f t="shared" si="0"/>
        <v>6244.2824968649775</v>
      </c>
      <c r="G29" s="141">
        <f t="shared" si="5"/>
        <v>1.3203192283424054E-2</v>
      </c>
      <c r="H29" s="107">
        <v>5362.5442569755496</v>
      </c>
      <c r="I29" s="48">
        <f t="shared" si="1"/>
        <v>1061.8516602183875</v>
      </c>
      <c r="J29" s="107">
        <v>1061851.6602183874</v>
      </c>
      <c r="K29" s="21">
        <f t="shared" si="2"/>
        <v>6424.3959171939368</v>
      </c>
      <c r="L29" s="99">
        <f t="shared" si="6"/>
        <v>1.3188140376634343E-2</v>
      </c>
      <c r="M29" s="77">
        <f t="shared" si="3"/>
        <v>12668.678414058915</v>
      </c>
      <c r="N29" s="95">
        <f t="shared" si="6"/>
        <v>1.3195555040460978E-2</v>
      </c>
      <c r="O29" s="18"/>
    </row>
    <row r="30" spans="2:15">
      <c r="B30" s="94" t="s">
        <v>185</v>
      </c>
      <c r="C30" s="107">
        <v>22.127034841936378</v>
      </c>
      <c r="D30" s="48">
        <f t="shared" si="4"/>
        <v>37.309929802672606</v>
      </c>
      <c r="E30" s="107">
        <v>37309.929802672603</v>
      </c>
      <c r="F30" s="57">
        <f t="shared" si="0"/>
        <v>59.436964644608985</v>
      </c>
      <c r="G30" s="141">
        <f t="shared" si="5"/>
        <v>1.2567619631876799E-4</v>
      </c>
      <c r="H30" s="107">
        <v>1490.7314659218375</v>
      </c>
      <c r="I30" s="48">
        <f t="shared" si="1"/>
        <v>644.34513518700919</v>
      </c>
      <c r="J30" s="107">
        <v>644345.13518700923</v>
      </c>
      <c r="K30" s="21">
        <f t="shared" si="2"/>
        <v>2135.0766011088467</v>
      </c>
      <c r="L30" s="99">
        <f t="shared" si="6"/>
        <v>4.3829319197048466E-3</v>
      </c>
      <c r="M30" s="77">
        <f t="shared" si="3"/>
        <v>2194.5135657534556</v>
      </c>
      <c r="N30" s="95">
        <f t="shared" si="6"/>
        <v>2.2857810102593183E-3</v>
      </c>
      <c r="O30" s="18"/>
    </row>
    <row r="31" spans="2:15" ht="13.5" thickBot="1">
      <c r="B31" s="142" t="s">
        <v>156</v>
      </c>
      <c r="C31" s="104">
        <v>238296.3293081827</v>
      </c>
      <c r="D31" s="143">
        <f t="shared" ref="D31:L31" si="7">SUM(D13:D30)</f>
        <v>234641.00000000003</v>
      </c>
      <c r="E31" s="104">
        <v>234641000.00000003</v>
      </c>
      <c r="F31" s="58">
        <f t="shared" si="7"/>
        <v>472937.32930818264</v>
      </c>
      <c r="G31" s="58">
        <f t="shared" si="7"/>
        <v>1.0000000000000002</v>
      </c>
      <c r="H31" s="104">
        <v>238296.32930818287</v>
      </c>
      <c r="I31" s="143">
        <f>SUM(I13:I30)</f>
        <v>248837.99999999994</v>
      </c>
      <c r="J31" s="104">
        <v>248837999.99999994</v>
      </c>
      <c r="K31" s="82">
        <f t="shared" si="7"/>
        <v>487134.32930818287</v>
      </c>
      <c r="L31" s="238">
        <f t="shared" si="7"/>
        <v>1</v>
      </c>
      <c r="M31" s="82">
        <f>SUM(M13:M30)</f>
        <v>960071.65861636563</v>
      </c>
      <c r="N31" s="98">
        <v>1</v>
      </c>
      <c r="O31" s="18"/>
    </row>
    <row r="34" spans="1:25">
      <c r="B34" s="28"/>
      <c r="C34" s="29"/>
      <c r="D34" s="29"/>
      <c r="E34" s="30"/>
      <c r="F34" s="30"/>
      <c r="G34" s="30"/>
      <c r="H34" s="29"/>
      <c r="I34" s="29"/>
      <c r="J34" s="29"/>
      <c r="K34" s="30"/>
      <c r="L34" s="29"/>
      <c r="M34" s="29"/>
      <c r="N34" s="29"/>
      <c r="O34" s="31"/>
      <c r="P34" s="29"/>
      <c r="Q34" s="30"/>
      <c r="R34" s="29"/>
      <c r="S34" s="29"/>
      <c r="T34" s="30"/>
      <c r="U34" s="30"/>
      <c r="V34" s="30"/>
      <c r="W34" s="29"/>
      <c r="X34" s="32"/>
    </row>
    <row r="35" spans="1:25">
      <c r="A35" s="33"/>
      <c r="B35" s="298"/>
      <c r="C35" s="30"/>
      <c r="D35" s="30"/>
      <c r="E35" s="29"/>
      <c r="F35" s="29"/>
      <c r="G35" s="30"/>
      <c r="H35" s="30"/>
      <c r="I35" s="30"/>
      <c r="J35" s="30"/>
      <c r="K35" s="30"/>
      <c r="L35" s="30"/>
      <c r="M35" s="29"/>
      <c r="N35" s="30"/>
      <c r="O35" s="29"/>
      <c r="P35" s="29"/>
      <c r="Q35" s="30"/>
      <c r="R35" s="30"/>
      <c r="S35" s="30"/>
      <c r="T35" s="30"/>
      <c r="U35" s="29"/>
      <c r="V35" s="29"/>
      <c r="W35" s="30"/>
      <c r="X35" s="30"/>
      <c r="Y35" s="32"/>
    </row>
    <row r="36" spans="1:25">
      <c r="A36" s="33"/>
      <c r="B36" s="298"/>
      <c r="C36" s="30"/>
      <c r="D36" s="30"/>
      <c r="E36" s="29"/>
      <c r="F36" s="29"/>
      <c r="G36" s="30"/>
      <c r="H36" s="30"/>
      <c r="I36" s="30"/>
      <c r="J36" s="30"/>
      <c r="K36" s="30"/>
      <c r="L36" s="30"/>
      <c r="M36" s="29"/>
      <c r="N36" s="30"/>
      <c r="O36" s="29"/>
      <c r="P36" s="29"/>
      <c r="Q36" s="30"/>
      <c r="R36" s="30"/>
      <c r="S36" s="30"/>
      <c r="T36" s="30"/>
      <c r="U36" s="29"/>
      <c r="V36" s="29"/>
      <c r="W36" s="30"/>
      <c r="X36" s="30"/>
      <c r="Y36" s="32"/>
    </row>
    <row r="37" spans="1:25" ht="15" customHeight="1">
      <c r="A37" s="33"/>
      <c r="B37" s="299"/>
      <c r="C37" s="300"/>
      <c r="D37" s="300"/>
      <c r="E37" s="300"/>
      <c r="F37" s="300"/>
      <c r="G37" s="300"/>
      <c r="H37" s="300"/>
      <c r="I37" s="300"/>
      <c r="J37" s="300"/>
      <c r="K37" s="301"/>
      <c r="L37" s="301"/>
      <c r="M37" s="30"/>
      <c r="N37" s="30"/>
      <c r="O37" s="30"/>
      <c r="P37" s="30"/>
      <c r="Q37" s="30"/>
      <c r="R37" s="30"/>
      <c r="S37" s="30"/>
      <c r="T37" s="30"/>
      <c r="U37" s="30"/>
      <c r="V37" s="30"/>
      <c r="W37" s="30"/>
      <c r="X37" s="32"/>
      <c r="Y37" s="33"/>
    </row>
    <row r="38" spans="1:25">
      <c r="A38" s="33"/>
      <c r="B38" s="33"/>
      <c r="C38" s="57"/>
      <c r="D38" s="57"/>
      <c r="E38" s="141"/>
      <c r="F38" s="141"/>
      <c r="G38" s="57"/>
      <c r="H38" s="57"/>
      <c r="I38" s="57"/>
      <c r="J38" s="57"/>
      <c r="K38" s="141"/>
      <c r="L38" s="141"/>
      <c r="M38" s="30"/>
      <c r="N38" s="30"/>
      <c r="O38" s="30"/>
      <c r="P38" s="30"/>
      <c r="Q38" s="30"/>
      <c r="R38" s="30"/>
      <c r="S38" s="30"/>
      <c r="T38" s="30"/>
      <c r="U38" s="30"/>
      <c r="V38" s="30"/>
      <c r="W38" s="30"/>
      <c r="X38" s="34"/>
      <c r="Y38" s="33"/>
    </row>
    <row r="39" spans="1:25">
      <c r="A39" s="33"/>
      <c r="B39" s="33"/>
      <c r="C39" s="57"/>
      <c r="D39" s="57"/>
      <c r="E39" s="141"/>
      <c r="F39" s="141"/>
      <c r="G39" s="57"/>
      <c r="H39" s="57"/>
      <c r="I39" s="57"/>
      <c r="J39" s="57"/>
      <c r="K39" s="141"/>
      <c r="L39" s="141"/>
      <c r="M39" s="30"/>
      <c r="N39" s="30"/>
      <c r="O39" s="30"/>
      <c r="P39" s="30"/>
      <c r="Q39" s="30"/>
      <c r="R39" s="30"/>
      <c r="S39" s="30"/>
      <c r="T39" s="30"/>
      <c r="U39" s="29"/>
      <c r="V39" s="30"/>
      <c r="W39" s="30"/>
      <c r="X39" s="32"/>
      <c r="Y39" s="33"/>
    </row>
    <row r="40" spans="1:25">
      <c r="A40" s="33"/>
      <c r="B40" s="33"/>
      <c r="C40" s="57"/>
      <c r="D40" s="57"/>
      <c r="E40" s="141"/>
      <c r="F40" s="141"/>
      <c r="G40" s="57"/>
      <c r="H40" s="57"/>
      <c r="I40" s="57"/>
      <c r="J40" s="57"/>
      <c r="K40" s="141"/>
      <c r="L40" s="141"/>
      <c r="M40" s="29"/>
      <c r="N40" s="29"/>
      <c r="O40" s="29"/>
      <c r="P40" s="30"/>
      <c r="Q40" s="29"/>
      <c r="R40" s="29"/>
      <c r="S40" s="30"/>
      <c r="T40" s="29"/>
      <c r="U40" s="29"/>
      <c r="V40" s="30"/>
      <c r="W40" s="30"/>
      <c r="X40" s="32"/>
      <c r="Y40" s="33"/>
    </row>
    <row r="41" spans="1:25">
      <c r="A41" s="33"/>
      <c r="B41" s="33"/>
      <c r="C41" s="57"/>
      <c r="D41" s="57"/>
      <c r="E41" s="141"/>
      <c r="F41" s="141"/>
      <c r="G41" s="57"/>
      <c r="H41" s="57"/>
      <c r="I41" s="57"/>
      <c r="J41" s="57"/>
      <c r="K41" s="141"/>
      <c r="L41" s="141"/>
      <c r="M41" s="29"/>
      <c r="N41" s="29"/>
      <c r="O41" s="29"/>
      <c r="P41" s="30"/>
      <c r="Q41" s="30"/>
      <c r="R41" s="29"/>
      <c r="S41" s="30"/>
      <c r="T41" s="30"/>
      <c r="U41" s="30"/>
      <c r="V41" s="30"/>
      <c r="W41" s="30"/>
      <c r="X41" s="34"/>
      <c r="Y41" s="33"/>
    </row>
    <row r="42" spans="1:25">
      <c r="A42" s="33"/>
      <c r="B42" s="33"/>
      <c r="C42" s="57"/>
      <c r="D42" s="57"/>
      <c r="E42" s="141"/>
      <c r="F42" s="141"/>
      <c r="G42" s="57"/>
      <c r="H42" s="57"/>
      <c r="I42" s="57"/>
      <c r="J42" s="57"/>
      <c r="K42" s="141"/>
      <c r="L42" s="141"/>
      <c r="M42" s="29"/>
      <c r="N42" s="29"/>
      <c r="O42" s="29"/>
      <c r="P42" s="30"/>
      <c r="Q42" s="29"/>
      <c r="R42" s="29"/>
      <c r="S42" s="29"/>
      <c r="T42" s="29"/>
      <c r="U42" s="29"/>
      <c r="V42" s="30"/>
      <c r="W42" s="30"/>
      <c r="X42" s="32"/>
      <c r="Y42" s="33"/>
    </row>
    <row r="43" spans="1:25">
      <c r="A43" s="33"/>
      <c r="B43" s="33"/>
      <c r="C43" s="57"/>
      <c r="D43" s="57"/>
      <c r="E43" s="141"/>
      <c r="F43" s="141"/>
      <c r="G43" s="57"/>
      <c r="H43" s="57"/>
      <c r="I43" s="57"/>
      <c r="J43" s="57"/>
      <c r="K43" s="141"/>
      <c r="L43" s="141"/>
      <c r="M43" s="29"/>
      <c r="N43" s="29"/>
      <c r="O43" s="29"/>
      <c r="P43" s="30"/>
      <c r="Q43" s="30"/>
      <c r="R43" s="29"/>
      <c r="S43" s="31"/>
      <c r="T43" s="30"/>
      <c r="U43" s="30"/>
      <c r="V43" s="30"/>
      <c r="W43" s="30"/>
      <c r="X43" s="34"/>
      <c r="Y43" s="33"/>
    </row>
    <row r="44" spans="1:25">
      <c r="A44" s="33"/>
      <c r="B44" s="33"/>
      <c r="C44" s="57"/>
      <c r="D44" s="57"/>
      <c r="E44" s="141"/>
      <c r="F44" s="141"/>
      <c r="G44" s="57"/>
      <c r="H44" s="57"/>
      <c r="I44" s="57"/>
      <c r="J44" s="57"/>
      <c r="K44" s="141"/>
      <c r="L44" s="141"/>
      <c r="M44" s="30"/>
      <c r="N44" s="30"/>
      <c r="O44" s="30"/>
      <c r="P44" s="29"/>
      <c r="Q44" s="30"/>
      <c r="R44" s="29"/>
      <c r="S44" s="30"/>
      <c r="T44" s="30"/>
      <c r="U44" s="30"/>
      <c r="V44" s="30"/>
      <c r="W44" s="30"/>
      <c r="X44" s="32"/>
      <c r="Y44" s="33"/>
    </row>
    <row r="45" spans="1:25">
      <c r="A45" s="33"/>
      <c r="B45" s="33"/>
      <c r="C45" s="57"/>
      <c r="D45" s="57"/>
      <c r="E45" s="141"/>
      <c r="F45" s="141"/>
      <c r="G45" s="57"/>
      <c r="H45" s="57"/>
      <c r="I45" s="57"/>
      <c r="J45" s="57"/>
      <c r="K45" s="141"/>
      <c r="L45" s="141"/>
      <c r="M45" s="30"/>
      <c r="N45" s="31"/>
      <c r="O45" s="30"/>
      <c r="P45" s="30"/>
      <c r="Q45" s="29"/>
      <c r="R45" s="29"/>
      <c r="S45" s="30"/>
      <c r="T45" s="30"/>
      <c r="U45" s="29"/>
      <c r="V45" s="30"/>
      <c r="W45" s="30"/>
      <c r="X45" s="32"/>
      <c r="Y45" s="33"/>
    </row>
    <row r="46" spans="1:25">
      <c r="A46" s="33"/>
      <c r="B46" s="33"/>
      <c r="C46" s="57"/>
      <c r="D46" s="57"/>
      <c r="E46" s="141"/>
      <c r="F46" s="141"/>
      <c r="G46" s="57"/>
      <c r="H46" s="57"/>
      <c r="I46" s="57"/>
      <c r="J46" s="57"/>
      <c r="K46" s="141"/>
      <c r="L46" s="141"/>
      <c r="M46" s="29"/>
      <c r="N46" s="29"/>
      <c r="O46" s="29"/>
      <c r="P46" s="30"/>
      <c r="Q46" s="29"/>
      <c r="R46" s="29"/>
      <c r="S46" s="30"/>
      <c r="T46" s="30"/>
      <c r="U46" s="29"/>
      <c r="V46" s="30"/>
      <c r="W46" s="30"/>
      <c r="X46" s="32"/>
      <c r="Y46" s="33"/>
    </row>
    <row r="47" spans="1:25">
      <c r="A47" s="33"/>
      <c r="B47" s="33"/>
      <c r="C47" s="57"/>
      <c r="D47" s="57"/>
      <c r="E47" s="141"/>
      <c r="F47" s="141"/>
      <c r="G47" s="57"/>
      <c r="H47" s="57"/>
      <c r="I47" s="57"/>
      <c r="J47" s="57"/>
      <c r="K47" s="141"/>
      <c r="L47" s="141"/>
      <c r="M47" s="30"/>
      <c r="N47" s="30"/>
      <c r="O47" s="29"/>
      <c r="P47" s="30"/>
      <c r="Q47" s="30"/>
      <c r="R47" s="30"/>
      <c r="S47" s="29"/>
      <c r="T47" s="30"/>
      <c r="U47" s="30"/>
      <c r="V47" s="30"/>
      <c r="W47" s="30"/>
      <c r="X47" s="32"/>
      <c r="Y47" s="33"/>
    </row>
    <row r="48" spans="1:25">
      <c r="A48" s="33"/>
      <c r="B48" s="33"/>
      <c r="C48" s="57"/>
      <c r="D48" s="57"/>
      <c r="E48" s="141"/>
      <c r="F48" s="141"/>
      <c r="G48" s="57"/>
      <c r="H48" s="57"/>
      <c r="I48" s="57"/>
      <c r="J48" s="57"/>
      <c r="K48" s="141"/>
      <c r="L48" s="141"/>
      <c r="M48" s="30"/>
      <c r="N48" s="29"/>
      <c r="O48" s="30"/>
      <c r="P48" s="30"/>
      <c r="Q48" s="30"/>
      <c r="R48" s="30"/>
      <c r="S48" s="30"/>
      <c r="T48" s="29"/>
      <c r="U48" s="29"/>
      <c r="V48" s="29"/>
      <c r="W48" s="30"/>
      <c r="X48" s="32"/>
      <c r="Y48" s="33"/>
    </row>
    <row r="49" spans="1:25">
      <c r="A49" s="33"/>
      <c r="B49" s="33"/>
      <c r="C49" s="57"/>
      <c r="D49" s="57"/>
      <c r="E49" s="141"/>
      <c r="F49" s="141"/>
      <c r="G49" s="57"/>
      <c r="H49" s="57"/>
      <c r="I49" s="57"/>
      <c r="J49" s="57"/>
      <c r="K49" s="141"/>
      <c r="L49" s="141"/>
      <c r="M49" s="30"/>
      <c r="N49" s="29"/>
      <c r="O49" s="30"/>
      <c r="P49" s="30"/>
      <c r="Q49" s="30"/>
      <c r="R49" s="29"/>
      <c r="S49" s="29"/>
      <c r="T49" s="29"/>
      <c r="U49" s="29"/>
      <c r="V49" s="30"/>
      <c r="W49" s="30"/>
      <c r="X49" s="32"/>
      <c r="Y49" s="33"/>
    </row>
    <row r="50" spans="1:25">
      <c r="A50" s="33"/>
      <c r="B50" s="33"/>
      <c r="C50" s="57"/>
      <c r="D50" s="57"/>
      <c r="E50" s="141"/>
      <c r="F50" s="141"/>
      <c r="G50" s="57"/>
      <c r="H50" s="57"/>
      <c r="I50" s="57"/>
      <c r="J50" s="57"/>
      <c r="K50" s="141"/>
      <c r="L50" s="141"/>
      <c r="M50" s="30"/>
      <c r="N50" s="30"/>
      <c r="O50" s="30"/>
      <c r="P50" s="30"/>
      <c r="Q50" s="30"/>
      <c r="R50" s="30"/>
      <c r="S50" s="30"/>
      <c r="T50" s="30"/>
      <c r="U50" s="29"/>
      <c r="V50" s="29"/>
      <c r="W50" s="30"/>
      <c r="X50" s="32"/>
      <c r="Y50" s="33"/>
    </row>
    <row r="51" spans="1:25">
      <c r="A51" s="33"/>
      <c r="B51" s="33"/>
      <c r="C51" s="57"/>
      <c r="D51" s="57"/>
      <c r="E51" s="141"/>
      <c r="F51" s="141"/>
      <c r="G51" s="57"/>
      <c r="H51" s="57"/>
      <c r="I51" s="57"/>
      <c r="J51" s="57"/>
      <c r="K51" s="141"/>
      <c r="L51" s="141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5"/>
      <c r="Y51" s="33"/>
    </row>
    <row r="52" spans="1:25">
      <c r="A52" s="33"/>
      <c r="B52" s="33"/>
      <c r="C52" s="57"/>
      <c r="D52" s="57"/>
      <c r="E52" s="141"/>
      <c r="F52" s="141"/>
      <c r="G52" s="57"/>
      <c r="H52" s="57"/>
      <c r="I52" s="57"/>
      <c r="J52" s="57"/>
      <c r="K52" s="141"/>
      <c r="L52" s="141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3"/>
    </row>
    <row r="53" spans="1:25">
      <c r="A53" s="33"/>
      <c r="B53" s="33"/>
      <c r="C53" s="57"/>
      <c r="D53" s="57"/>
      <c r="E53" s="141"/>
      <c r="F53" s="141"/>
      <c r="G53" s="57"/>
      <c r="H53" s="57"/>
      <c r="I53" s="57"/>
      <c r="J53" s="57"/>
      <c r="K53" s="141"/>
      <c r="L53" s="141"/>
      <c r="M53" s="33"/>
      <c r="N53" s="33"/>
      <c r="O53" s="33"/>
      <c r="P53" s="33"/>
      <c r="Q53" s="33"/>
      <c r="R53" s="33"/>
      <c r="S53" s="33"/>
      <c r="T53" s="33"/>
      <c r="U53" s="33"/>
      <c r="V53" s="33"/>
      <c r="W53" s="33"/>
      <c r="X53" s="33"/>
      <c r="Y53" s="33"/>
    </row>
    <row r="54" spans="1:25">
      <c r="A54" s="33"/>
      <c r="B54" s="33"/>
      <c r="C54" s="57"/>
      <c r="D54" s="57"/>
      <c r="E54" s="141"/>
      <c r="F54" s="141"/>
      <c r="G54" s="57"/>
      <c r="H54" s="57"/>
      <c r="I54" s="57"/>
      <c r="J54" s="57"/>
      <c r="K54" s="141"/>
      <c r="L54" s="141"/>
      <c r="M54" s="33"/>
      <c r="N54" s="33"/>
      <c r="O54" s="33"/>
      <c r="P54" s="33"/>
      <c r="Q54" s="33"/>
      <c r="R54" s="33"/>
      <c r="S54" s="33"/>
      <c r="T54" s="33"/>
      <c r="U54" s="33"/>
      <c r="V54" s="33"/>
      <c r="W54" s="33"/>
      <c r="X54" s="33"/>
      <c r="Y54" s="33"/>
    </row>
    <row r="55" spans="1:25">
      <c r="A55" s="33"/>
      <c r="B55" s="33"/>
      <c r="C55" s="57"/>
      <c r="D55" s="57"/>
      <c r="E55" s="141"/>
      <c r="F55" s="141"/>
      <c r="G55" s="57"/>
      <c r="H55" s="57"/>
      <c r="I55" s="57"/>
      <c r="J55" s="57"/>
      <c r="K55" s="141"/>
      <c r="L55" s="141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</row>
    <row r="56" spans="1:25">
      <c r="A56" s="33"/>
      <c r="B56" s="302"/>
      <c r="C56" s="57"/>
      <c r="D56" s="57"/>
      <c r="E56" s="141"/>
      <c r="F56" s="141"/>
      <c r="G56" s="57"/>
      <c r="H56" s="57"/>
      <c r="I56" s="57"/>
      <c r="J56" s="57"/>
      <c r="K56" s="141"/>
      <c r="L56" s="141"/>
      <c r="M56" s="33"/>
      <c r="N56" s="33"/>
    </row>
    <row r="57" spans="1:25">
      <c r="A57" s="33"/>
      <c r="B57" s="33"/>
      <c r="C57" s="57"/>
      <c r="D57" s="57"/>
      <c r="E57" s="57"/>
      <c r="F57" s="57"/>
      <c r="G57" s="57"/>
      <c r="H57" s="57"/>
      <c r="I57" s="57"/>
      <c r="J57" s="57"/>
      <c r="K57" s="57"/>
      <c r="L57" s="33"/>
      <c r="M57" s="33"/>
      <c r="N57" s="33"/>
    </row>
    <row r="58" spans="1:25">
      <c r="A58" s="33"/>
      <c r="B58" s="33"/>
      <c r="C58" s="57"/>
      <c r="D58" s="57"/>
      <c r="E58" s="57"/>
      <c r="F58" s="57"/>
      <c r="G58" s="57"/>
      <c r="H58" s="57"/>
      <c r="I58" s="57"/>
      <c r="J58" s="57"/>
      <c r="K58" s="57"/>
      <c r="L58" s="33"/>
      <c r="M58" s="33"/>
      <c r="N58" s="33"/>
    </row>
    <row r="59" spans="1:25">
      <c r="A59" s="33"/>
      <c r="B59" s="33"/>
      <c r="C59" s="33"/>
      <c r="D59" s="33"/>
      <c r="E59" s="57"/>
      <c r="F59" s="57"/>
      <c r="G59" s="57"/>
      <c r="H59" s="57"/>
      <c r="I59" s="57"/>
      <c r="J59" s="57"/>
      <c r="K59" s="57"/>
      <c r="L59" s="33"/>
      <c r="M59" s="33"/>
      <c r="N59" s="33"/>
    </row>
    <row r="60" spans="1:25">
      <c r="A60" s="33"/>
      <c r="B60" s="33"/>
      <c r="C60" s="33"/>
      <c r="D60" s="33"/>
      <c r="E60" s="57"/>
      <c r="F60" s="57"/>
      <c r="G60" s="57"/>
      <c r="H60" s="57"/>
      <c r="I60" s="57"/>
      <c r="J60" s="57"/>
      <c r="K60" s="57"/>
      <c r="L60" s="33"/>
      <c r="M60" s="33"/>
      <c r="N60" s="33"/>
    </row>
    <row r="61" spans="1:25">
      <c r="A61" s="33"/>
      <c r="B61" s="33"/>
      <c r="C61" s="33"/>
      <c r="D61" s="33"/>
      <c r="E61" s="57"/>
      <c r="F61" s="57"/>
      <c r="G61" s="57"/>
      <c r="H61" s="57"/>
      <c r="I61" s="57"/>
      <c r="J61" s="57"/>
      <c r="K61" s="57"/>
      <c r="L61" s="33"/>
      <c r="M61" s="33"/>
      <c r="N61" s="33"/>
    </row>
    <row r="62" spans="1:25">
      <c r="A62" s="33"/>
      <c r="B62" s="33"/>
      <c r="C62" s="33"/>
      <c r="D62" s="33"/>
      <c r="E62" s="57"/>
      <c r="F62" s="57"/>
      <c r="G62" s="57"/>
      <c r="H62" s="57"/>
      <c r="I62" s="57"/>
      <c r="J62" s="57"/>
      <c r="K62" s="57"/>
      <c r="L62" s="33"/>
      <c r="M62" s="33"/>
      <c r="N62" s="33"/>
    </row>
    <row r="63" spans="1:25">
      <c r="A63" s="33"/>
      <c r="B63" s="33"/>
      <c r="C63" s="57"/>
      <c r="D63" s="57"/>
      <c r="E63" s="57"/>
      <c r="F63" s="57"/>
      <c r="G63" s="152"/>
      <c r="H63" s="57"/>
      <c r="I63" s="57"/>
      <c r="J63" s="57"/>
      <c r="K63" s="57"/>
      <c r="L63" s="33"/>
      <c r="M63" s="33"/>
      <c r="N63" s="33"/>
    </row>
    <row r="64" spans="1:25">
      <c r="A64" s="33"/>
      <c r="B64" s="33"/>
      <c r="C64" s="33"/>
      <c r="D64" s="33"/>
      <c r="E64" s="33"/>
      <c r="F64" s="33"/>
      <c r="G64" s="152"/>
      <c r="H64" s="33"/>
      <c r="I64" s="33"/>
      <c r="J64" s="33"/>
      <c r="K64" s="33"/>
      <c r="L64" s="33"/>
      <c r="M64" s="33"/>
      <c r="N64" s="33"/>
    </row>
    <row r="65" spans="1:14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</row>
    <row r="66" spans="1:14">
      <c r="A66" s="33"/>
      <c r="B66" s="30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</row>
    <row r="67" spans="1:14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</row>
  </sheetData>
  <pageMargins left="0.75" right="0.75" top="1" bottom="1" header="0.5" footer="0.5"/>
  <pageSetup paperSize="9" orientation="portrait" horizontalDpi="4294967292" vertic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tabColor rgb="FF92D050"/>
  </sheetPr>
  <dimension ref="B1:L29"/>
  <sheetViews>
    <sheetView topLeftCell="D1" zoomScaleNormal="100" workbookViewId="0">
      <selection activeCell="F2" sqref="F2"/>
    </sheetView>
  </sheetViews>
  <sheetFormatPr baseColWidth="10" defaultRowHeight="12.75"/>
  <cols>
    <col min="1" max="1" width="5.5" customWidth="1"/>
    <col min="2" max="2" width="12.75" customWidth="1"/>
    <col min="3" max="3" width="23.25" customWidth="1"/>
    <col min="4" max="4" width="22.125" customWidth="1"/>
    <col min="5" max="5" width="21.875" customWidth="1"/>
    <col min="6" max="6" width="31.125" customWidth="1"/>
    <col min="7" max="7" width="18.375" customWidth="1"/>
    <col min="8" max="8" width="27" customWidth="1"/>
    <col min="9" max="9" width="19.5" customWidth="1"/>
    <col min="10" max="10" width="22.5" customWidth="1"/>
    <col min="11" max="11" width="27.5" customWidth="1"/>
  </cols>
  <sheetData>
    <row r="1" spans="2:11" ht="14.25">
      <c r="B1" s="329" t="s">
        <v>544</v>
      </c>
      <c r="J1" s="331"/>
      <c r="K1" s="331"/>
    </row>
    <row r="2" spans="2:11" s="13" customFormat="1" ht="77.25" customHeight="1">
      <c r="C2" s="19"/>
      <c r="D2" s="328" t="s">
        <v>520</v>
      </c>
      <c r="E2" s="19"/>
      <c r="F2" s="330"/>
      <c r="G2" s="362" t="s">
        <v>524</v>
      </c>
      <c r="H2" s="362"/>
      <c r="I2" s="362"/>
      <c r="J2" s="362" t="s">
        <v>523</v>
      </c>
      <c r="K2" s="362"/>
    </row>
    <row r="3" spans="2:11">
      <c r="B3" s="20"/>
      <c r="C3" s="284" t="s">
        <v>504</v>
      </c>
      <c r="D3" s="284" t="s">
        <v>505</v>
      </c>
      <c r="E3" s="284" t="s">
        <v>506</v>
      </c>
      <c r="F3" s="284" t="s">
        <v>507</v>
      </c>
      <c r="G3" s="284" t="s">
        <v>501</v>
      </c>
      <c r="H3" s="284" t="s">
        <v>502</v>
      </c>
      <c r="I3" s="284" t="s">
        <v>503</v>
      </c>
      <c r="J3" s="284" t="s">
        <v>529</v>
      </c>
      <c r="K3" s="284" t="s">
        <v>530</v>
      </c>
    </row>
    <row r="4" spans="2:11" s="1" customFormat="1" ht="61.5" customHeight="1" thickBot="1">
      <c r="B4" s="62"/>
      <c r="C4" s="312" t="s">
        <v>384</v>
      </c>
      <c r="D4" s="312" t="s">
        <v>521</v>
      </c>
      <c r="E4" s="312" t="s">
        <v>251</v>
      </c>
      <c r="F4" s="312" t="s">
        <v>522</v>
      </c>
      <c r="G4" s="313" t="s">
        <v>246</v>
      </c>
      <c r="H4" s="313" t="s">
        <v>528</v>
      </c>
      <c r="I4" s="313" t="s">
        <v>247</v>
      </c>
      <c r="J4" s="313" t="s">
        <v>525</v>
      </c>
      <c r="K4" s="313" t="s">
        <v>526</v>
      </c>
    </row>
    <row r="5" spans="2:11">
      <c r="B5" s="20" t="s">
        <v>157</v>
      </c>
      <c r="C5" s="63">
        <v>46602</v>
      </c>
      <c r="D5" s="63">
        <v>42812</v>
      </c>
      <c r="E5" s="63">
        <v>40597</v>
      </c>
      <c r="F5" s="63">
        <v>4146.8</v>
      </c>
      <c r="G5" s="63">
        <v>191290</v>
      </c>
      <c r="H5" s="63">
        <v>1102</v>
      </c>
      <c r="I5" s="63">
        <v>28630</v>
      </c>
      <c r="J5" s="63">
        <v>2280.82683</v>
      </c>
      <c r="K5" s="63">
        <v>29786</v>
      </c>
    </row>
    <row r="6" spans="2:11">
      <c r="B6" s="20" t="s">
        <v>158</v>
      </c>
      <c r="C6" s="63">
        <v>7296</v>
      </c>
      <c r="D6" s="63">
        <v>0</v>
      </c>
      <c r="E6" s="63">
        <v>5698</v>
      </c>
      <c r="F6" s="63">
        <v>3966</v>
      </c>
      <c r="G6" s="63">
        <v>3994</v>
      </c>
      <c r="H6" s="63">
        <v>40</v>
      </c>
      <c r="I6" s="63">
        <v>0</v>
      </c>
      <c r="J6" s="63">
        <v>614.12982</v>
      </c>
      <c r="K6" s="63">
        <v>835.6</v>
      </c>
    </row>
    <row r="7" spans="2:11">
      <c r="B7" s="20" t="s">
        <v>159</v>
      </c>
      <c r="C7" s="63">
        <v>5366</v>
      </c>
      <c r="D7" s="63">
        <v>2278</v>
      </c>
      <c r="E7" s="63">
        <v>86410</v>
      </c>
      <c r="F7" s="63">
        <v>688</v>
      </c>
      <c r="G7" s="63">
        <v>28912</v>
      </c>
      <c r="H7" s="63">
        <v>133</v>
      </c>
      <c r="I7" s="63">
        <v>0</v>
      </c>
      <c r="J7" s="63">
        <v>4845.9623899999997</v>
      </c>
      <c r="K7" s="63">
        <v>11271</v>
      </c>
    </row>
    <row r="8" spans="2:11">
      <c r="B8" s="20" t="s">
        <v>200</v>
      </c>
      <c r="C8" s="63">
        <v>30171</v>
      </c>
      <c r="D8" s="63">
        <v>10040</v>
      </c>
      <c r="E8" s="63">
        <v>0</v>
      </c>
      <c r="F8" s="63">
        <v>0</v>
      </c>
      <c r="G8" s="63">
        <v>0</v>
      </c>
      <c r="H8" s="63">
        <v>0</v>
      </c>
      <c r="I8" s="63">
        <v>0</v>
      </c>
      <c r="J8" s="63">
        <v>0</v>
      </c>
      <c r="K8" s="63">
        <v>0</v>
      </c>
    </row>
    <row r="9" spans="2:11">
      <c r="B9" s="20" t="s">
        <v>160</v>
      </c>
      <c r="C9" s="63">
        <v>122199</v>
      </c>
      <c r="D9" s="63">
        <v>51640</v>
      </c>
      <c r="E9" s="63">
        <v>0</v>
      </c>
      <c r="F9" s="63">
        <v>0</v>
      </c>
      <c r="G9" s="63">
        <v>0</v>
      </c>
      <c r="H9" s="63">
        <v>0</v>
      </c>
      <c r="I9" s="63">
        <v>0</v>
      </c>
      <c r="J9" s="63">
        <v>5600.2891799999998</v>
      </c>
      <c r="K9" s="63">
        <v>0</v>
      </c>
    </row>
    <row r="10" spans="2:11">
      <c r="B10" s="20" t="s">
        <v>161</v>
      </c>
      <c r="C10" s="63">
        <v>1665</v>
      </c>
      <c r="D10" s="63">
        <v>32450.000000000004</v>
      </c>
      <c r="E10" s="63">
        <v>9549</v>
      </c>
      <c r="F10" s="63">
        <v>0</v>
      </c>
      <c r="G10" s="63">
        <v>13420</v>
      </c>
      <c r="H10" s="63">
        <v>11</v>
      </c>
      <c r="I10" s="63">
        <v>0</v>
      </c>
      <c r="J10" s="63">
        <v>4231.6742699999995</v>
      </c>
      <c r="K10" s="63">
        <v>10702</v>
      </c>
    </row>
    <row r="11" spans="2:11">
      <c r="B11" s="20" t="s">
        <v>162</v>
      </c>
      <c r="C11" s="63">
        <v>977</v>
      </c>
      <c r="D11" s="63">
        <v>0</v>
      </c>
      <c r="E11" s="63">
        <v>57486</v>
      </c>
      <c r="F11" s="63">
        <v>14193</v>
      </c>
      <c r="G11" s="63">
        <v>346526</v>
      </c>
      <c r="H11" s="63">
        <v>194</v>
      </c>
      <c r="I11" s="63">
        <v>230073</v>
      </c>
      <c r="J11" s="63">
        <v>734.65962999999999</v>
      </c>
      <c r="K11" s="63">
        <v>812.44960000000003</v>
      </c>
    </row>
    <row r="12" spans="2:11">
      <c r="B12" s="20" t="s">
        <v>163</v>
      </c>
      <c r="C12" s="63">
        <v>239</v>
      </c>
      <c r="D12" s="63">
        <v>0</v>
      </c>
      <c r="E12" s="63">
        <v>6343</v>
      </c>
      <c r="F12" s="63">
        <v>27707.4</v>
      </c>
      <c r="G12" s="63">
        <v>102375</v>
      </c>
      <c r="H12" s="63">
        <v>0</v>
      </c>
      <c r="I12" s="63">
        <v>139</v>
      </c>
      <c r="J12" s="63">
        <v>446.1413</v>
      </c>
      <c r="K12" s="63">
        <v>15881.533880000001</v>
      </c>
    </row>
    <row r="13" spans="2:11">
      <c r="B13" s="20" t="s">
        <v>164</v>
      </c>
      <c r="C13" s="63">
        <v>72845</v>
      </c>
      <c r="D13" s="63">
        <v>103395</v>
      </c>
      <c r="E13" s="63">
        <v>8390</v>
      </c>
      <c r="F13" s="63">
        <v>57250</v>
      </c>
      <c r="G13" s="63">
        <v>206018</v>
      </c>
      <c r="H13" s="63">
        <v>8166</v>
      </c>
      <c r="I13" s="63">
        <v>26875</v>
      </c>
      <c r="J13" s="63">
        <v>636.10264000000006</v>
      </c>
      <c r="K13" s="63">
        <v>169.7</v>
      </c>
    </row>
    <row r="14" spans="2:11">
      <c r="B14" s="20" t="s">
        <v>155</v>
      </c>
      <c r="C14" s="63">
        <v>31561</v>
      </c>
      <c r="D14" s="63">
        <v>34843.999999999993</v>
      </c>
      <c r="E14" s="63">
        <v>20870</v>
      </c>
      <c r="F14" s="63">
        <v>8165.3</v>
      </c>
      <c r="G14" s="63">
        <v>248542</v>
      </c>
      <c r="H14" s="63">
        <v>1097</v>
      </c>
      <c r="I14" s="63">
        <v>0</v>
      </c>
      <c r="J14" s="63">
        <v>0</v>
      </c>
      <c r="K14" s="63">
        <v>1077.78016</v>
      </c>
    </row>
    <row r="15" spans="2:11">
      <c r="B15" s="20" t="s">
        <v>178</v>
      </c>
      <c r="C15" s="63">
        <v>572</v>
      </c>
      <c r="D15" s="63">
        <v>0</v>
      </c>
      <c r="E15" s="63">
        <v>0</v>
      </c>
      <c r="F15" s="63">
        <v>0</v>
      </c>
      <c r="G15" s="63">
        <v>161079</v>
      </c>
      <c r="H15" s="63">
        <v>20</v>
      </c>
      <c r="I15" s="63">
        <v>0</v>
      </c>
      <c r="J15" s="63">
        <v>17246.622239999997</v>
      </c>
      <c r="K15" s="63">
        <v>10224.09283</v>
      </c>
    </row>
    <row r="16" spans="2:11">
      <c r="B16" s="20" t="s">
        <v>179</v>
      </c>
      <c r="C16" s="63">
        <v>56775</v>
      </c>
      <c r="D16" s="63">
        <v>30761.000000000004</v>
      </c>
      <c r="E16" s="63">
        <v>18585</v>
      </c>
      <c r="F16" s="63">
        <v>2191.9</v>
      </c>
      <c r="G16" s="63">
        <v>363747</v>
      </c>
      <c r="H16" s="63">
        <v>181</v>
      </c>
      <c r="I16" s="63">
        <v>0</v>
      </c>
      <c r="J16" s="63">
        <v>6249.29972</v>
      </c>
      <c r="K16" s="63">
        <v>46.579250000000002</v>
      </c>
    </row>
    <row r="17" spans="2:12">
      <c r="B17" s="20" t="s">
        <v>180</v>
      </c>
      <c r="C17" s="63">
        <v>184082</v>
      </c>
      <c r="D17" s="63">
        <v>0</v>
      </c>
      <c r="E17" s="63">
        <v>17539</v>
      </c>
      <c r="F17" s="63">
        <v>36533</v>
      </c>
      <c r="G17" s="63">
        <v>65663</v>
      </c>
      <c r="H17" s="63">
        <v>16056</v>
      </c>
      <c r="I17" s="63">
        <v>0</v>
      </c>
      <c r="J17" s="63">
        <v>0</v>
      </c>
      <c r="K17" s="63">
        <v>613.94524999999999</v>
      </c>
    </row>
    <row r="18" spans="2:12">
      <c r="B18" s="20" t="s">
        <v>181</v>
      </c>
      <c r="C18" s="63">
        <v>473</v>
      </c>
      <c r="D18" s="63">
        <v>22000</v>
      </c>
      <c r="E18" s="63">
        <v>0</v>
      </c>
      <c r="F18" s="63">
        <v>1470.7</v>
      </c>
      <c r="G18" s="63">
        <v>22511</v>
      </c>
      <c r="H18" s="63">
        <v>203</v>
      </c>
      <c r="I18" s="63">
        <v>59</v>
      </c>
      <c r="J18" s="63">
        <v>153.79473000000002</v>
      </c>
      <c r="K18" s="63">
        <v>0</v>
      </c>
    </row>
    <row r="19" spans="2:12">
      <c r="B19" s="20" t="s">
        <v>182</v>
      </c>
      <c r="C19" s="63">
        <v>1969</v>
      </c>
      <c r="D19" s="63">
        <v>0</v>
      </c>
      <c r="E19" s="63">
        <v>0</v>
      </c>
      <c r="F19" s="63">
        <v>1775</v>
      </c>
      <c r="G19" s="63">
        <v>3711</v>
      </c>
      <c r="H19" s="63">
        <v>0</v>
      </c>
      <c r="I19" s="63">
        <v>0</v>
      </c>
      <c r="J19" s="63">
        <v>0</v>
      </c>
      <c r="K19" s="63">
        <v>84.69</v>
      </c>
    </row>
    <row r="20" spans="2:12">
      <c r="B20" s="20" t="s">
        <v>183</v>
      </c>
      <c r="C20" s="63">
        <v>15967</v>
      </c>
      <c r="D20" s="63">
        <v>57966</v>
      </c>
      <c r="E20" s="63">
        <v>0</v>
      </c>
      <c r="F20" s="63">
        <v>9597</v>
      </c>
      <c r="G20" s="63">
        <v>169528</v>
      </c>
      <c r="H20" s="63">
        <v>2287</v>
      </c>
      <c r="I20" s="63">
        <v>0</v>
      </c>
      <c r="J20" s="63">
        <v>10115.514060000001</v>
      </c>
      <c r="K20" s="63">
        <v>28.31</v>
      </c>
    </row>
    <row r="21" spans="2:12">
      <c r="B21" s="94" t="s">
        <v>184</v>
      </c>
      <c r="C21" s="107">
        <v>282</v>
      </c>
      <c r="D21" s="107">
        <v>0</v>
      </c>
      <c r="E21" s="107">
        <v>0</v>
      </c>
      <c r="F21" s="107">
        <v>3623</v>
      </c>
      <c r="G21" s="107">
        <v>7511</v>
      </c>
      <c r="H21" s="107">
        <v>0</v>
      </c>
      <c r="I21" s="107">
        <v>0</v>
      </c>
      <c r="J21" s="107">
        <v>0</v>
      </c>
      <c r="K21" s="107">
        <v>62.99</v>
      </c>
    </row>
    <row r="22" spans="2:12">
      <c r="B22" s="94" t="s">
        <v>185</v>
      </c>
      <c r="C22" s="107">
        <v>1515</v>
      </c>
      <c r="D22" s="107">
        <v>899</v>
      </c>
      <c r="E22" s="107">
        <v>0</v>
      </c>
      <c r="F22" s="107">
        <v>0</v>
      </c>
      <c r="G22" s="107">
        <v>0</v>
      </c>
      <c r="H22" s="107">
        <v>0</v>
      </c>
      <c r="I22" s="107">
        <v>0</v>
      </c>
      <c r="J22" s="107">
        <v>0</v>
      </c>
      <c r="K22" s="107">
        <v>1505</v>
      </c>
    </row>
    <row r="23" spans="2:12" s="1" customFormat="1" ht="13.5" thickBot="1">
      <c r="B23" s="106" t="s">
        <v>245</v>
      </c>
      <c r="C23" s="184">
        <f>SUM(C5:C22)</f>
        <v>580556</v>
      </c>
      <c r="D23" s="184">
        <f>SUM(D5:D22)</f>
        <v>389085</v>
      </c>
      <c r="E23" s="184">
        <f>SUM(E5:E22)</f>
        <v>271467</v>
      </c>
      <c r="F23" s="184">
        <f>SUM(F5:F22)</f>
        <v>171307.1</v>
      </c>
      <c r="G23" s="184">
        <f t="shared" ref="G23:K23" si="0">SUM(G5:G22)</f>
        <v>1934827</v>
      </c>
      <c r="H23" s="184">
        <f t="shared" si="0"/>
        <v>29490</v>
      </c>
      <c r="I23" s="184">
        <f t="shared" si="0"/>
        <v>285776</v>
      </c>
      <c r="J23" s="184">
        <f t="shared" si="0"/>
        <v>53155.016810000001</v>
      </c>
      <c r="K23" s="184">
        <f t="shared" si="0"/>
        <v>83101.670969999992</v>
      </c>
    </row>
    <row r="24" spans="2:12">
      <c r="B24" s="94" t="s">
        <v>248</v>
      </c>
      <c r="C24" s="127"/>
      <c r="D24" s="77">
        <v>0</v>
      </c>
      <c r="E24" s="77"/>
      <c r="F24" s="107">
        <v>0</v>
      </c>
      <c r="G24" s="57">
        <f>+G29</f>
        <v>40478</v>
      </c>
      <c r="H24" s="57">
        <f>+H29</f>
        <v>109311</v>
      </c>
      <c r="I24" s="57">
        <f>+I29</f>
        <v>96</v>
      </c>
      <c r="J24" s="107">
        <f>+J29</f>
        <v>14459.255949999999</v>
      </c>
      <c r="K24" s="107">
        <f>+K29</f>
        <v>1546.08</v>
      </c>
    </row>
    <row r="25" spans="2:12" s="1" customFormat="1">
      <c r="B25" s="165" t="s">
        <v>156</v>
      </c>
      <c r="C25" s="271"/>
      <c r="D25" s="166"/>
      <c r="E25" s="166"/>
      <c r="F25" s="271"/>
      <c r="G25" s="166">
        <f>G23+G24</f>
        <v>1975305</v>
      </c>
      <c r="H25" s="166">
        <f>H23+H24</f>
        <v>138801</v>
      </c>
      <c r="I25" s="166">
        <f>I23+I24</f>
        <v>285872</v>
      </c>
      <c r="J25" s="166">
        <f t="shared" ref="J25:K25" si="1">J23+J24</f>
        <v>67614.272759999993</v>
      </c>
      <c r="K25" s="166">
        <f t="shared" si="1"/>
        <v>84647.750969999994</v>
      </c>
      <c r="L25" s="166">
        <f>SUM(G25:K25)</f>
        <v>2552240.02373</v>
      </c>
    </row>
    <row r="27" spans="2:12">
      <c r="G27" s="284" t="s">
        <v>531</v>
      </c>
      <c r="H27" s="284" t="s">
        <v>533</v>
      </c>
      <c r="I27" s="284" t="s">
        <v>532</v>
      </c>
      <c r="J27" s="284" t="s">
        <v>534</v>
      </c>
      <c r="K27" s="284" t="s">
        <v>535</v>
      </c>
    </row>
    <row r="28" spans="2:12" ht="38.25">
      <c r="G28" s="314" t="s">
        <v>527</v>
      </c>
      <c r="H28" s="314" t="s">
        <v>527</v>
      </c>
      <c r="I28" s="314" t="s">
        <v>527</v>
      </c>
      <c r="J28" s="314" t="s">
        <v>536</v>
      </c>
      <c r="K28" s="314" t="s">
        <v>537</v>
      </c>
    </row>
    <row r="29" spans="2:12">
      <c r="G29" s="107">
        <v>40478</v>
      </c>
      <c r="H29" s="107">
        <v>109311</v>
      </c>
      <c r="I29" s="107">
        <v>96</v>
      </c>
      <c r="J29" s="107">
        <v>14459.255949999999</v>
      </c>
      <c r="K29" s="107">
        <v>1546.08</v>
      </c>
    </row>
  </sheetData>
  <mergeCells count="2">
    <mergeCell ref="J2:K2"/>
    <mergeCell ref="G2:I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rgb="FF00B0F0"/>
  </sheetPr>
  <dimension ref="A1:M298"/>
  <sheetViews>
    <sheetView tabSelected="1" topLeftCell="C278" zoomScaleNormal="100" workbookViewId="0">
      <selection activeCell="K229" sqref="K229"/>
    </sheetView>
  </sheetViews>
  <sheetFormatPr baseColWidth="10" defaultRowHeight="12.75"/>
  <cols>
    <col min="1" max="1" width="39.875" style="20" customWidth="1"/>
    <col min="2" max="2" width="14.5" style="20" customWidth="1"/>
    <col min="3" max="3" width="19.5" style="20" customWidth="1"/>
    <col min="4" max="4" width="22.5" style="20" customWidth="1"/>
    <col min="5" max="5" width="21.125" style="20" customWidth="1"/>
    <col min="6" max="6" width="24.25" style="20" customWidth="1"/>
    <col min="7" max="16384" width="11" style="20"/>
  </cols>
  <sheetData>
    <row r="1" spans="1:4" ht="18.75">
      <c r="A1" s="258" t="s">
        <v>257</v>
      </c>
      <c r="B1" s="46"/>
      <c r="C1" s="46"/>
    </row>
    <row r="2" spans="1:4">
      <c r="A2" s="46"/>
      <c r="B2" s="46"/>
      <c r="C2" s="46"/>
    </row>
    <row r="3" spans="1:4" s="169" customFormat="1" ht="18.75">
      <c r="A3" s="224" t="s">
        <v>355</v>
      </c>
      <c r="B3" s="225"/>
      <c r="C3" s="225"/>
    </row>
    <row r="4" spans="1:4" s="24" customFormat="1" ht="48" thickBot="1">
      <c r="A4" s="244" t="s">
        <v>323</v>
      </c>
      <c r="B4" s="244" t="s">
        <v>324</v>
      </c>
      <c r="C4" s="244" t="s">
        <v>325</v>
      </c>
      <c r="D4" s="171"/>
    </row>
    <row r="5" spans="1:4" ht="13.5" thickBot="1">
      <c r="A5" s="222" t="s">
        <v>259</v>
      </c>
      <c r="B5" s="223" t="s">
        <v>361</v>
      </c>
      <c r="C5" s="223" t="s">
        <v>361</v>
      </c>
    </row>
    <row r="6" spans="1:4">
      <c r="A6" s="46"/>
      <c r="B6" s="46"/>
      <c r="C6" s="46"/>
    </row>
    <row r="7" spans="1:4">
      <c r="A7" s="46"/>
      <c r="B7" s="46"/>
      <c r="C7" s="46"/>
    </row>
    <row r="8" spans="1:4" s="169" customFormat="1" ht="18.75">
      <c r="A8" s="224" t="s">
        <v>326</v>
      </c>
      <c r="B8" s="225"/>
      <c r="C8" s="225"/>
    </row>
    <row r="9" spans="1:4" s="24" customFormat="1" ht="48" thickBot="1">
      <c r="A9" s="241" t="s">
        <v>359</v>
      </c>
      <c r="B9" s="242" t="s">
        <v>327</v>
      </c>
      <c r="C9" s="243" t="s">
        <v>328</v>
      </c>
    </row>
    <row r="10" spans="1:4" ht="51">
      <c r="A10" s="256" t="s">
        <v>329</v>
      </c>
      <c r="B10" s="131" t="s">
        <v>330</v>
      </c>
      <c r="C10" s="131" t="s">
        <v>331</v>
      </c>
    </row>
    <row r="11" spans="1:4" ht="102">
      <c r="A11" s="256" t="s">
        <v>332</v>
      </c>
      <c r="B11" s="131" t="s">
        <v>348</v>
      </c>
      <c r="C11" s="131" t="s">
        <v>349</v>
      </c>
    </row>
    <row r="12" spans="1:4" ht="89.25">
      <c r="A12" s="256" t="s">
        <v>333</v>
      </c>
      <c r="B12" s="131" t="s">
        <v>350</v>
      </c>
      <c r="C12" s="131" t="s">
        <v>351</v>
      </c>
    </row>
    <row r="13" spans="1:4" ht="51">
      <c r="A13" s="257" t="s">
        <v>334</v>
      </c>
      <c r="B13" s="131" t="s">
        <v>335</v>
      </c>
      <c r="C13" s="131" t="s">
        <v>336</v>
      </c>
    </row>
    <row r="14" spans="1:4" ht="102">
      <c r="A14" s="256" t="s">
        <v>337</v>
      </c>
      <c r="B14" s="131" t="s">
        <v>352</v>
      </c>
      <c r="C14" s="131" t="s">
        <v>353</v>
      </c>
    </row>
    <row r="15" spans="1:4" ht="90" thickBot="1">
      <c r="A15" s="216" t="s">
        <v>338</v>
      </c>
      <c r="B15" s="231" t="s">
        <v>361</v>
      </c>
      <c r="C15" s="232" t="s">
        <v>354</v>
      </c>
    </row>
    <row r="16" spans="1:4">
      <c r="A16" s="46"/>
      <c r="B16" s="46"/>
      <c r="C16" s="46"/>
    </row>
    <row r="17" spans="1:8">
      <c r="A17" s="46"/>
      <c r="B17" s="46"/>
      <c r="C17" s="46"/>
    </row>
    <row r="18" spans="1:8" s="169" customFormat="1" ht="18.75">
      <c r="A18" s="224" t="s">
        <v>358</v>
      </c>
      <c r="B18" s="226"/>
      <c r="C18" s="226"/>
      <c r="D18" s="227"/>
    </row>
    <row r="19" spans="1:8" ht="16.5" thickBot="1">
      <c r="A19" s="241" t="s">
        <v>359</v>
      </c>
      <c r="B19" s="242" t="s">
        <v>252</v>
      </c>
      <c r="C19" s="243" t="s">
        <v>253</v>
      </c>
      <c r="D19" s="243" t="s">
        <v>339</v>
      </c>
    </row>
    <row r="20" spans="1:8" ht="38.25">
      <c r="A20" s="133" t="s">
        <v>340</v>
      </c>
      <c r="B20" s="132" t="s">
        <v>341</v>
      </c>
      <c r="C20" s="131" t="s">
        <v>342</v>
      </c>
      <c r="D20" s="131" t="s">
        <v>345</v>
      </c>
    </row>
    <row r="21" spans="1:8" ht="51">
      <c r="A21" s="133" t="s">
        <v>333</v>
      </c>
      <c r="B21" s="132" t="s">
        <v>343</v>
      </c>
      <c r="C21" s="131" t="s">
        <v>346</v>
      </c>
      <c r="D21" s="138" t="s">
        <v>361</v>
      </c>
    </row>
    <row r="22" spans="1:8" ht="25.5">
      <c r="A22" s="133" t="s">
        <v>337</v>
      </c>
      <c r="B22" s="132" t="s">
        <v>344</v>
      </c>
      <c r="C22" s="131" t="s">
        <v>347</v>
      </c>
      <c r="D22" s="138" t="s">
        <v>361</v>
      </c>
    </row>
    <row r="23" spans="1:8" ht="26.25" thickBot="1">
      <c r="A23" s="233" t="s">
        <v>338</v>
      </c>
      <c r="B23" s="234" t="s">
        <v>582</v>
      </c>
      <c r="C23" s="235" t="s">
        <v>583</v>
      </c>
      <c r="D23" s="231" t="s">
        <v>361</v>
      </c>
    </row>
    <row r="24" spans="1:8">
      <c r="A24" s="46"/>
      <c r="B24" s="46"/>
      <c r="C24" s="46"/>
    </row>
    <row r="25" spans="1:8">
      <c r="A25" s="46"/>
      <c r="B25" s="46"/>
      <c r="C25" s="46"/>
    </row>
    <row r="26" spans="1:8" s="225" customFormat="1" ht="18.75">
      <c r="A26" s="224" t="s">
        <v>258</v>
      </c>
    </row>
    <row r="27" spans="1:8" ht="14.25" thickBot="1">
      <c r="A27" s="245" t="s">
        <v>360</v>
      </c>
      <c r="B27" s="246" t="s">
        <v>260</v>
      </c>
      <c r="C27" s="246" t="s">
        <v>261</v>
      </c>
      <c r="D27" s="246" t="s">
        <v>262</v>
      </c>
      <c r="E27" s="246" t="s">
        <v>263</v>
      </c>
      <c r="F27" s="246" t="s">
        <v>264</v>
      </c>
      <c r="G27" s="247" t="s">
        <v>265</v>
      </c>
      <c r="H27" s="247" t="s">
        <v>259</v>
      </c>
    </row>
    <row r="28" spans="1:8">
      <c r="A28" s="75" t="s">
        <v>157</v>
      </c>
      <c r="B28" s="21">
        <f>+'viajes por residencia'!C15</f>
        <v>18845200.334400002</v>
      </c>
      <c r="C28" s="21">
        <f>+'viajes por residencia'!D15</f>
        <v>1717375.3009000001</v>
      </c>
      <c r="D28" s="21">
        <f>+'viajes por residencia'!E15</f>
        <v>1328262.9565999999</v>
      </c>
      <c r="E28" s="21">
        <f>+'viajes por residencia'!F15</f>
        <v>1197824.6484999999</v>
      </c>
      <c r="F28" s="21">
        <f>+'viajes por residencia'!G15</f>
        <v>223135.3095</v>
      </c>
      <c r="G28" s="21">
        <f>+'viajes por residencia'!H15</f>
        <v>66415.921700000006</v>
      </c>
      <c r="H28" s="21">
        <f>SUM(B28:G28)</f>
        <v>23378214.471600004</v>
      </c>
    </row>
    <row r="29" spans="1:8">
      <c r="A29" s="75" t="s">
        <v>158</v>
      </c>
      <c r="B29" s="21">
        <f>+'viajes por residencia'!C16</f>
        <v>5343477.0363000017</v>
      </c>
      <c r="C29" s="21">
        <f>+'viajes por residencia'!D16</f>
        <v>448296.53729999997</v>
      </c>
      <c r="D29" s="21">
        <f>+'viajes por residencia'!E16</f>
        <v>317293.68229999999</v>
      </c>
      <c r="E29" s="21">
        <f>+'viajes por residencia'!F16</f>
        <v>275267.16299999994</v>
      </c>
      <c r="F29" s="21">
        <f>+'viajes por residencia'!G16</f>
        <v>16423.589599999999</v>
      </c>
      <c r="G29" s="21">
        <f>+'viajes por residencia'!H16</f>
        <v>9479.2243999999992</v>
      </c>
      <c r="H29" s="21">
        <f t="shared" ref="H29:H46" si="0">SUM(B29:G29)</f>
        <v>6410237.2329000002</v>
      </c>
    </row>
    <row r="30" spans="1:8">
      <c r="A30" s="75" t="s">
        <v>159</v>
      </c>
      <c r="B30" s="21">
        <f>+'viajes por residencia'!C17</f>
        <v>3407643.2363000009</v>
      </c>
      <c r="C30" s="21">
        <f>+'viajes por residencia'!D17</f>
        <v>277667.72080000007</v>
      </c>
      <c r="D30" s="21">
        <f>+'viajes por residencia'!E17</f>
        <v>315657.95420000004</v>
      </c>
      <c r="E30" s="21">
        <f>+'viajes por residencia'!F17</f>
        <v>93330.279399999999</v>
      </c>
      <c r="F30" s="21">
        <f>+'viajes por residencia'!G17</f>
        <v>6401.7204000000002</v>
      </c>
      <c r="G30" s="21">
        <f>+'viajes por residencia'!H17</f>
        <v>7162.4740999999995</v>
      </c>
      <c r="H30" s="21">
        <f t="shared" si="0"/>
        <v>4107863.3852000013</v>
      </c>
    </row>
    <row r="31" spans="1:8">
      <c r="A31" s="75" t="s">
        <v>200</v>
      </c>
      <c r="B31" s="21">
        <f>+'viajes por residencia'!C18</f>
        <v>1138771.6489000001</v>
      </c>
      <c r="C31" s="21">
        <f>+'viajes por residencia'!D18</f>
        <v>40748.000599999999</v>
      </c>
      <c r="D31" s="21">
        <f>+'viajes por residencia'!E18</f>
        <v>1089221.5962</v>
      </c>
      <c r="E31" s="21">
        <f>+'viajes por residencia'!F18</f>
        <v>11140.283900000002</v>
      </c>
      <c r="F31" s="21">
        <f>+'viajes por residencia'!G18</f>
        <v>152534.23759999999</v>
      </c>
      <c r="G31" s="21">
        <f>+'viajes por residencia'!H18</f>
        <v>0</v>
      </c>
      <c r="H31" s="21">
        <f t="shared" si="0"/>
        <v>2432415.7672000001</v>
      </c>
    </row>
    <row r="32" spans="1:8">
      <c r="A32" s="75" t="s">
        <v>160</v>
      </c>
      <c r="B32" s="21">
        <f>+'viajes por residencia'!C19</f>
        <v>2852157.5872999993</v>
      </c>
      <c r="C32" s="21">
        <f>+'viajes por residencia'!D19</f>
        <v>96926.650999999998</v>
      </c>
      <c r="D32" s="21">
        <f>+'viajes por residencia'!E19</f>
        <v>1426531.9850999999</v>
      </c>
      <c r="E32" s="21">
        <f>+'viajes por residencia'!F19</f>
        <v>9772.6218000000008</v>
      </c>
      <c r="F32" s="21">
        <f>+'viajes por residencia'!G19</f>
        <v>674448.94610000006</v>
      </c>
      <c r="G32" s="21">
        <f>+'viajes por residencia'!H19</f>
        <v>21136.583599999998</v>
      </c>
      <c r="H32" s="21">
        <f t="shared" si="0"/>
        <v>5080974.3748999992</v>
      </c>
    </row>
    <row r="33" spans="1:8">
      <c r="A33" s="75" t="s">
        <v>161</v>
      </c>
      <c r="B33" s="21">
        <f>+'viajes por residencia'!C20</f>
        <v>1273578.4842000005</v>
      </c>
      <c r="C33" s="21">
        <f>+'viajes por residencia'!D20</f>
        <v>107372.51850000001</v>
      </c>
      <c r="D33" s="21">
        <f>+'viajes por residencia'!E20</f>
        <v>182867.99209999997</v>
      </c>
      <c r="E33" s="21">
        <f>+'viajes por residencia'!F20</f>
        <v>92614.158700000015</v>
      </c>
      <c r="F33" s="21">
        <f>+'viajes por residencia'!G20</f>
        <v>9038.0999000000011</v>
      </c>
      <c r="G33" s="21">
        <f>+'viajes por residencia'!H20</f>
        <v>4361.1269999999995</v>
      </c>
      <c r="H33" s="21">
        <f t="shared" si="0"/>
        <v>1669832.3804000006</v>
      </c>
    </row>
    <row r="34" spans="1:8">
      <c r="A34" s="75" t="s">
        <v>162</v>
      </c>
      <c r="B34" s="21">
        <f>+'viajes por residencia'!C21</f>
        <v>7797439.6241999986</v>
      </c>
      <c r="C34" s="21">
        <f>+'viajes por residencia'!D21</f>
        <v>648199.76360000006</v>
      </c>
      <c r="D34" s="21">
        <f>+'viajes por residencia'!E21</f>
        <v>405325.56339999998</v>
      </c>
      <c r="E34" s="21">
        <f>+'viajes por residencia'!F21</f>
        <v>526230.88500000001</v>
      </c>
      <c r="F34" s="21">
        <f>+'viajes por residencia'!G21</f>
        <v>8173.9813999999997</v>
      </c>
      <c r="G34" s="21">
        <f>+'viajes por residencia'!H21</f>
        <v>8817.6936000000005</v>
      </c>
      <c r="H34" s="21">
        <f t="shared" si="0"/>
        <v>9394187.5111999996</v>
      </c>
    </row>
    <row r="35" spans="1:8">
      <c r="A35" s="75" t="s">
        <v>163</v>
      </c>
      <c r="B35" s="21">
        <f>+'viajes por residencia'!C22</f>
        <v>5109364.1088999994</v>
      </c>
      <c r="C35" s="21">
        <f>+'viajes por residencia'!D22</f>
        <v>339922.81759999995</v>
      </c>
      <c r="D35" s="21">
        <f>+'viajes por residencia'!E22</f>
        <v>214966.51430000004</v>
      </c>
      <c r="E35" s="21">
        <f>+'viajes por residencia'!F22</f>
        <v>226062.05989999996</v>
      </c>
      <c r="F35" s="21">
        <f>+'viajes por residencia'!G22</f>
        <v>11825.213899999999</v>
      </c>
      <c r="G35" s="21">
        <f>+'viajes por residencia'!H22</f>
        <v>8572.0347000000002</v>
      </c>
      <c r="H35" s="21">
        <f t="shared" si="0"/>
        <v>5910712.7492999984</v>
      </c>
    </row>
    <row r="36" spans="1:8">
      <c r="A36" s="75" t="s">
        <v>164</v>
      </c>
      <c r="B36" s="21">
        <f>+'viajes por residencia'!C23</f>
        <v>19716791.464399993</v>
      </c>
      <c r="C36" s="21">
        <f>+'viajes por residencia'!D23</f>
        <v>974698.16759999993</v>
      </c>
      <c r="D36" s="21">
        <f>+'viajes por residencia'!E23</f>
        <v>3151783.5392</v>
      </c>
      <c r="E36" s="21">
        <f>+'viajes por residencia'!F23</f>
        <v>1757402.5654</v>
      </c>
      <c r="F36" s="21">
        <f>+'viajes por residencia'!G23</f>
        <v>171982.7365</v>
      </c>
      <c r="G36" s="21">
        <f>+'viajes por residencia'!H23</f>
        <v>73904.76999999999</v>
      </c>
      <c r="H36" s="21">
        <f t="shared" si="0"/>
        <v>25846563.243099991</v>
      </c>
    </row>
    <row r="37" spans="1:8">
      <c r="A37" s="75" t="s">
        <v>155</v>
      </c>
      <c r="B37" s="21">
        <f>+'viajes por residencia'!C24</f>
        <v>13010966.9484</v>
      </c>
      <c r="C37" s="21">
        <f>+'viajes por residencia'!D24</f>
        <v>555258.39079999994</v>
      </c>
      <c r="D37" s="21">
        <f>+'viajes por residencia'!E24</f>
        <v>1139894.5871000001</v>
      </c>
      <c r="E37" s="21">
        <f>+'viajes por residencia'!F24</f>
        <v>782242.08470000012</v>
      </c>
      <c r="F37" s="21">
        <f>+'viajes por residencia'!G24</f>
        <v>113360.44779999999</v>
      </c>
      <c r="G37" s="21">
        <f>+'viajes por residencia'!H24</f>
        <v>64223.9588</v>
      </c>
      <c r="H37" s="21">
        <f t="shared" si="0"/>
        <v>15665946.417599998</v>
      </c>
    </row>
    <row r="38" spans="1:8">
      <c r="A38" s="75" t="s">
        <v>178</v>
      </c>
      <c r="B38" s="21">
        <f>+'viajes por residencia'!C25</f>
        <v>3277227.7404</v>
      </c>
      <c r="C38" s="21">
        <f>+'viajes por residencia'!D25</f>
        <v>418385.29349999997</v>
      </c>
      <c r="D38" s="21">
        <f>+'viajes por residencia'!E25</f>
        <v>114805.6575</v>
      </c>
      <c r="E38" s="21">
        <f>+'viajes por residencia'!F25</f>
        <v>77608.983499999988</v>
      </c>
      <c r="F38" s="21">
        <f>+'viajes por residencia'!G25</f>
        <v>7280.4426000000012</v>
      </c>
      <c r="G38" s="21">
        <f>+'viajes por residencia'!H25</f>
        <v>9508.4868999999999</v>
      </c>
      <c r="H38" s="21">
        <f t="shared" si="0"/>
        <v>3904816.6044000005</v>
      </c>
    </row>
    <row r="39" spans="1:8">
      <c r="A39" s="75" t="s">
        <v>179</v>
      </c>
      <c r="B39" s="21">
        <f>+'viajes por residencia'!C26</f>
        <v>5510083.2458000006</v>
      </c>
      <c r="C39" s="21">
        <f>+'viajes por residencia'!D26</f>
        <v>401971.38670000003</v>
      </c>
      <c r="D39" s="21">
        <f>+'viajes por residencia'!E26</f>
        <v>473112.42750000005</v>
      </c>
      <c r="E39" s="21">
        <f>+'viajes por residencia'!F26</f>
        <v>170764.28600000002</v>
      </c>
      <c r="F39" s="21">
        <f>+'viajes por residencia'!G26</f>
        <v>10683.491300000002</v>
      </c>
      <c r="G39" s="21">
        <f>+'viajes por residencia'!H26</f>
        <v>27536.895399999998</v>
      </c>
      <c r="H39" s="21">
        <f t="shared" si="0"/>
        <v>6594151.7327000005</v>
      </c>
    </row>
    <row r="40" spans="1:8">
      <c r="A40" s="75" t="s">
        <v>180</v>
      </c>
      <c r="B40" s="21">
        <f>+'viajes por residencia'!C27</f>
        <v>23237913.780099984</v>
      </c>
      <c r="C40" s="21">
        <f>+'viajes por residencia'!D27</f>
        <v>918563.24719999987</v>
      </c>
      <c r="D40" s="21">
        <f>+'viajes por residencia'!E27</f>
        <v>2734663.0906000002</v>
      </c>
      <c r="E40" s="21">
        <f>+'viajes por residencia'!F27</f>
        <v>1627840.9950000003</v>
      </c>
      <c r="F40" s="21">
        <f>+'viajes por residencia'!G27</f>
        <v>65622.412000000011</v>
      </c>
      <c r="G40" s="21">
        <f>+'viajes por residencia'!H27</f>
        <v>64854.673500000004</v>
      </c>
      <c r="H40" s="21">
        <f t="shared" si="0"/>
        <v>28649458.198399987</v>
      </c>
    </row>
    <row r="41" spans="1:8">
      <c r="A41" s="75" t="s">
        <v>181</v>
      </c>
      <c r="B41" s="21">
        <f>+'viajes por residencia'!C28</f>
        <v>2742578.3830000008</v>
      </c>
      <c r="C41" s="21">
        <f>+'viajes por residencia'!D28</f>
        <v>318891.49349999998</v>
      </c>
      <c r="D41" s="21">
        <f>+'viajes por residencia'!E28</f>
        <v>241929.8651</v>
      </c>
      <c r="E41" s="21">
        <f>+'viajes por residencia'!F28</f>
        <v>84310.975499999986</v>
      </c>
      <c r="F41" s="21">
        <f>+'viajes por residencia'!G28</f>
        <v>15350.676600000001</v>
      </c>
      <c r="G41" s="21">
        <f>+'viajes por residencia'!H28</f>
        <v>20978.1947</v>
      </c>
      <c r="H41" s="21">
        <f t="shared" si="0"/>
        <v>3424039.5884000007</v>
      </c>
    </row>
    <row r="42" spans="1:8">
      <c r="A42" s="75" t="s">
        <v>182</v>
      </c>
      <c r="B42" s="21">
        <f>+'viajes por residencia'!C29</f>
        <v>2880344.8337000012</v>
      </c>
      <c r="C42" s="21">
        <f>+'viajes por residencia'!D29</f>
        <v>161703.33980000005</v>
      </c>
      <c r="D42" s="21">
        <f>+'viajes por residencia'!E29</f>
        <v>155004.65910000002</v>
      </c>
      <c r="E42" s="21">
        <f>+'viajes por residencia'!F29</f>
        <v>196938.3695</v>
      </c>
      <c r="F42" s="21">
        <f>+'viajes por residencia'!G29</f>
        <v>8636.2636999999995</v>
      </c>
      <c r="G42" s="21">
        <f>+'viajes por residencia'!H29</f>
        <v>9043.7504000000008</v>
      </c>
      <c r="H42" s="21">
        <f t="shared" si="0"/>
        <v>3411671.2162000011</v>
      </c>
    </row>
    <row r="43" spans="1:8">
      <c r="A43" s="75" t="s">
        <v>183</v>
      </c>
      <c r="B43" s="21">
        <f>+'viajes por residencia'!C30</f>
        <v>6703917.8147000009</v>
      </c>
      <c r="C43" s="21">
        <f>+'viajes por residencia'!D30</f>
        <v>625690.89300000004</v>
      </c>
      <c r="D43" s="21">
        <f>+'viajes por residencia'!E30</f>
        <v>674442.73860000004</v>
      </c>
      <c r="E43" s="21">
        <f>+'viajes por residencia'!F30</f>
        <v>230828.90029999998</v>
      </c>
      <c r="F43" s="21">
        <f>+'viajes por residencia'!G30</f>
        <v>9623.7937000000002</v>
      </c>
      <c r="G43" s="21">
        <f>+'viajes por residencia'!H30</f>
        <v>13696.384100000001</v>
      </c>
      <c r="H43" s="21">
        <f t="shared" si="0"/>
        <v>8258200.5244000014</v>
      </c>
    </row>
    <row r="44" spans="1:8">
      <c r="A44" s="75" t="s">
        <v>184</v>
      </c>
      <c r="B44" s="21">
        <f>+'viajes por residencia'!C31</f>
        <v>1012624.1622000001</v>
      </c>
      <c r="C44" s="21">
        <f>+'viajes por residencia'!D31</f>
        <v>100789.8517</v>
      </c>
      <c r="D44" s="21">
        <f>+'viajes por residencia'!E31</f>
        <v>56170.75</v>
      </c>
      <c r="E44" s="21">
        <f>+'viajes por residencia'!F31</f>
        <v>21946.5795</v>
      </c>
      <c r="F44" s="21">
        <f>+'viajes por residencia'!G31</f>
        <v>4572.2744999999995</v>
      </c>
      <c r="G44" s="21">
        <f>+'viajes por residencia'!H31</f>
        <v>2945.2272000000003</v>
      </c>
      <c r="H44" s="21">
        <f t="shared" si="0"/>
        <v>1199048.8451000003</v>
      </c>
    </row>
    <row r="45" spans="1:8">
      <c r="A45" s="75" t="s">
        <v>185</v>
      </c>
      <c r="B45" s="77">
        <f>+'viajes por residencia'!C32</f>
        <v>238485.33530000004</v>
      </c>
      <c r="C45" s="77">
        <f>+'viajes por residencia'!D32</f>
        <v>22329.1319</v>
      </c>
      <c r="D45" s="77">
        <f>+'viajes por residencia'!E32</f>
        <v>63492.243600000009</v>
      </c>
      <c r="E45" s="77">
        <f>+'viajes por residencia'!F32</f>
        <v>8758.8320999999996</v>
      </c>
      <c r="F45" s="77">
        <f>+'viajes por residencia'!G32</f>
        <v>82044.635699999984</v>
      </c>
      <c r="G45" s="77">
        <f>+'viajes por residencia'!H32</f>
        <v>10817.585300000001</v>
      </c>
      <c r="H45" s="77">
        <f t="shared" si="0"/>
        <v>425927.76390000002</v>
      </c>
    </row>
    <row r="46" spans="1:8" s="23" customFormat="1" ht="13.5" thickBot="1">
      <c r="A46" s="80" t="s">
        <v>259</v>
      </c>
      <c r="B46" s="254">
        <f>+'viajes por residencia'!C33</f>
        <v>124098565.7685</v>
      </c>
      <c r="C46" s="254">
        <f>+'viajes por residencia'!D33</f>
        <v>8174790.5060000001</v>
      </c>
      <c r="D46" s="254">
        <f>+'viajes por residencia'!E33</f>
        <v>14085427.802500004</v>
      </c>
      <c r="E46" s="254">
        <f>+'viajes por residencia'!F33</f>
        <v>7390884.6716999998</v>
      </c>
      <c r="F46" s="254">
        <f>+'viajes por residencia'!G33</f>
        <v>1591138.2728000002</v>
      </c>
      <c r="G46" s="254">
        <f>+'viajes por residencia'!H33</f>
        <v>423454.98540000001</v>
      </c>
      <c r="H46" s="254">
        <f t="shared" si="0"/>
        <v>155764262.00689998</v>
      </c>
    </row>
    <row r="47" spans="1:8">
      <c r="A47" s="75"/>
      <c r="B47" s="21"/>
      <c r="C47" s="21"/>
      <c r="D47" s="21"/>
      <c r="E47" s="21"/>
      <c r="F47" s="21"/>
      <c r="G47" s="21"/>
      <c r="H47" s="21"/>
    </row>
    <row r="48" spans="1:8">
      <c r="A48" s="75"/>
      <c r="B48" s="21"/>
      <c r="C48" s="21"/>
      <c r="D48" s="21"/>
      <c r="E48" s="21"/>
      <c r="F48" s="21"/>
      <c r="G48" s="21"/>
      <c r="H48" s="21"/>
    </row>
    <row r="49" spans="1:9" s="169" customFormat="1" ht="18.75">
      <c r="A49" s="228" t="s">
        <v>356</v>
      </c>
      <c r="B49" s="227"/>
      <c r="C49" s="227"/>
      <c r="D49" s="227"/>
      <c r="E49" s="227"/>
    </row>
    <row r="50" spans="1:9" ht="27.75" thickBot="1">
      <c r="A50" s="245" t="s">
        <v>359</v>
      </c>
      <c r="B50" s="246" t="s">
        <v>266</v>
      </c>
      <c r="C50" s="246" t="s">
        <v>267</v>
      </c>
      <c r="D50" s="246" t="s">
        <v>268</v>
      </c>
      <c r="E50" s="94"/>
    </row>
    <row r="51" spans="1:9">
      <c r="A51" s="23" t="s">
        <v>123</v>
      </c>
      <c r="B51" s="21">
        <f>+'indice traf aeropuertos'!C41</f>
        <v>14085427.802500002</v>
      </c>
      <c r="C51" s="21">
        <f>+'indice traf aeropuertos'!D41</f>
        <v>10607955.621300001</v>
      </c>
      <c r="D51" s="364">
        <f>+'indice traf aeropuertos'!E41</f>
        <v>0.28493662564287958</v>
      </c>
    </row>
    <row r="52" spans="1:9">
      <c r="A52" s="23" t="s">
        <v>269</v>
      </c>
      <c r="B52" s="21">
        <f>+'indice traf aeropuertos'!C42</f>
        <v>7130483.4401000002</v>
      </c>
      <c r="C52" s="21">
        <f>+'indice traf aeropuertos'!D42</f>
        <v>7130483.4401000002</v>
      </c>
      <c r="D52" s="365" t="s">
        <v>361</v>
      </c>
    </row>
    <row r="53" spans="1:9">
      <c r="A53" s="23" t="s">
        <v>270</v>
      </c>
      <c r="B53" s="21">
        <f>+'indice traf aeropuertos'!C43</f>
        <v>6954944.3624000009</v>
      </c>
      <c r="C53" s="21">
        <f>+'indice traf aeropuertos'!D43</f>
        <v>3477472.1812000005</v>
      </c>
      <c r="D53" s="365" t="s">
        <v>361</v>
      </c>
    </row>
    <row r="54" spans="1:9">
      <c r="A54" s="236" t="s">
        <v>126</v>
      </c>
      <c r="B54" s="77">
        <f>+'indice traf aeropuertos'!C44</f>
        <v>53242439.609040253</v>
      </c>
      <c r="C54" s="77">
        <f>+'indice traf aeropuertos'!D44</f>
        <v>26621219.804520126</v>
      </c>
      <c r="D54" s="366">
        <f>+'indice traf aeropuertos'!E44</f>
        <v>0.71506337435712042</v>
      </c>
    </row>
    <row r="55" spans="1:9" ht="13.5" thickBot="1">
      <c r="A55" s="142" t="s">
        <v>259</v>
      </c>
      <c r="B55" s="82">
        <f>+'indice traf aeropuertos'!C45</f>
        <v>67327867.411540255</v>
      </c>
      <c r="C55" s="82">
        <f>+'indice traf aeropuertos'!D45</f>
        <v>37229175.425820127</v>
      </c>
      <c r="D55" s="367">
        <f>+D54+D51</f>
        <v>1</v>
      </c>
    </row>
    <row r="56" spans="1:9">
      <c r="A56" s="23"/>
      <c r="B56" s="21"/>
      <c r="C56" s="21"/>
      <c r="D56" s="110"/>
    </row>
    <row r="57" spans="1:9">
      <c r="A57" s="23"/>
      <c r="B57" s="21"/>
      <c r="C57" s="21"/>
      <c r="D57" s="110"/>
    </row>
    <row r="58" spans="1:9" s="169" customFormat="1" ht="18.75">
      <c r="A58" s="228" t="s">
        <v>232</v>
      </c>
      <c r="F58" s="227"/>
      <c r="G58" s="227"/>
      <c r="H58" s="227"/>
      <c r="I58" s="227"/>
    </row>
    <row r="59" spans="1:9" ht="41.25" thickBot="1">
      <c r="A59" s="245" t="s">
        <v>360</v>
      </c>
      <c r="B59" s="248" t="s">
        <v>271</v>
      </c>
      <c r="C59" s="248" t="s">
        <v>272</v>
      </c>
      <c r="D59" s="248" t="s">
        <v>273</v>
      </c>
      <c r="E59" s="248" t="s">
        <v>274</v>
      </c>
      <c r="F59" s="109"/>
      <c r="G59" s="109"/>
      <c r="H59" s="109"/>
      <c r="I59" s="109"/>
    </row>
    <row r="60" spans="1:9">
      <c r="A60" s="75" t="s">
        <v>157</v>
      </c>
      <c r="B60" s="18">
        <f>+'indice traf aeropuertos'!C53</f>
        <v>7.0505223104285766E-2</v>
      </c>
      <c r="C60" s="21">
        <f>+'indice traf aeropuertos'!D53</f>
        <v>1328262.9565999999</v>
      </c>
      <c r="D60" s="21">
        <f>+'indice traf aeropuertos'!E53</f>
        <v>93649.47609624124</v>
      </c>
      <c r="E60" s="21">
        <f>+'indice traf aeropuertos'!F53</f>
        <v>1234613.4805037586</v>
      </c>
    </row>
    <row r="61" spans="1:9">
      <c r="A61" s="75" t="s">
        <v>158</v>
      </c>
      <c r="B61" s="18">
        <f>+'indice traf aeropuertos'!C54</f>
        <v>5.5383534197124829E-2</v>
      </c>
      <c r="C61" s="21">
        <f>+'indice traf aeropuertos'!D54</f>
        <v>317293.68229999999</v>
      </c>
      <c r="D61" s="21">
        <f>+'indice traf aeropuertos'!E54</f>
        <v>17572.845504193709</v>
      </c>
      <c r="E61" s="21">
        <f>+'indice traf aeropuertos'!F54</f>
        <v>299720.8367958063</v>
      </c>
    </row>
    <row r="62" spans="1:9">
      <c r="A62" s="75" t="s">
        <v>159</v>
      </c>
      <c r="B62" s="18">
        <f>+'indice traf aeropuertos'!C55</f>
        <v>6.7603106422800222E-2</v>
      </c>
      <c r="C62" s="21">
        <f>+'indice traf aeropuertos'!D55</f>
        <v>315657.95420000004</v>
      </c>
      <c r="D62" s="21">
        <f>+'indice traf aeropuertos'!E55</f>
        <v>21339.458270986001</v>
      </c>
      <c r="E62" s="21">
        <f>+'indice traf aeropuertos'!F55</f>
        <v>294318.49592901405</v>
      </c>
    </row>
    <row r="63" spans="1:9">
      <c r="A63" s="75" t="s">
        <v>200</v>
      </c>
      <c r="B63" s="18">
        <f>+'indice traf aeropuertos'!C56</f>
        <v>8.2618772830654955E-2</v>
      </c>
      <c r="C63" s="21">
        <f>+'indice traf aeropuertos'!D56</f>
        <v>1089221.5962</v>
      </c>
      <c r="D63" s="21">
        <f>+'indice traf aeropuertos'!E56</f>
        <v>89990.15161869119</v>
      </c>
      <c r="E63" s="21">
        <f>+'indice traf aeropuertos'!F56</f>
        <v>999231.44458130887</v>
      </c>
    </row>
    <row r="64" spans="1:9">
      <c r="A64" s="75" t="s">
        <v>160</v>
      </c>
      <c r="B64" s="18">
        <f>+'indice traf aeropuertos'!C57</f>
        <v>0.10611102676750088</v>
      </c>
      <c r="C64" s="21">
        <f>+'indice traf aeropuertos'!D57</f>
        <v>1426531.9850999999</v>
      </c>
      <c r="D64" s="21">
        <f>+'indice traf aeropuertos'!E57</f>
        <v>151370.77365564226</v>
      </c>
      <c r="E64" s="21">
        <f>+'indice traf aeropuertos'!F57</f>
        <v>1275161.2114443576</v>
      </c>
    </row>
    <row r="65" spans="1:5">
      <c r="A65" s="75" t="s">
        <v>161</v>
      </c>
      <c r="B65" s="18">
        <f>+'indice traf aeropuertos'!C58</f>
        <v>0.11509467815803291</v>
      </c>
      <c r="C65" s="21">
        <f>+'indice traf aeropuertos'!D58</f>
        <v>182867.99209999997</v>
      </c>
      <c r="D65" s="21">
        <f>+'indice traf aeropuertos'!E58</f>
        <v>21047.1326961552</v>
      </c>
      <c r="E65" s="21">
        <f>+'indice traf aeropuertos'!F58</f>
        <v>161820.85940384478</v>
      </c>
    </row>
    <row r="66" spans="1:5">
      <c r="A66" s="75" t="s">
        <v>162</v>
      </c>
      <c r="B66" s="18">
        <f>+'indice traf aeropuertos'!C59</f>
        <v>8.8403647969542823E-2</v>
      </c>
      <c r="C66" s="21">
        <f>+'indice traf aeropuertos'!D59</f>
        <v>214966.51430000004</v>
      </c>
      <c r="D66" s="21">
        <f>+'indice traf aeropuertos'!E59</f>
        <v>19003.824055416895</v>
      </c>
      <c r="E66" s="21">
        <f>+'indice traf aeropuertos'!F59</f>
        <v>195962.69024458315</v>
      </c>
    </row>
    <row r="67" spans="1:5">
      <c r="A67" s="75" t="s">
        <v>163</v>
      </c>
      <c r="B67" s="18">
        <f>+'indice traf aeropuertos'!C60</f>
        <v>4.6298557806316844E-2</v>
      </c>
      <c r="C67" s="21">
        <f>+'indice traf aeropuertos'!D60</f>
        <v>405325.56339999998</v>
      </c>
      <c r="D67" s="21">
        <f>+'indice traf aeropuertos'!E60</f>
        <v>18765.989027452841</v>
      </c>
      <c r="E67" s="21">
        <f>+'indice traf aeropuertos'!F60</f>
        <v>386559.57437254715</v>
      </c>
    </row>
    <row r="68" spans="1:5">
      <c r="A68" s="75" t="s">
        <v>164</v>
      </c>
      <c r="B68" s="18">
        <f>+'indice traf aeropuertos'!C61</f>
        <v>6.2321974076380217E-2</v>
      </c>
      <c r="C68" s="21">
        <f>+'indice traf aeropuertos'!D61</f>
        <v>3151783.5392</v>
      </c>
      <c r="D68" s="21">
        <f>+'indice traf aeropuertos'!E61</f>
        <v>196425.3720243843</v>
      </c>
      <c r="E68" s="21">
        <f>+'indice traf aeropuertos'!F61</f>
        <v>2955358.1671756157</v>
      </c>
    </row>
    <row r="69" spans="1:5">
      <c r="A69" s="75" t="s">
        <v>155</v>
      </c>
      <c r="B69" s="18">
        <f>+'indice traf aeropuertos'!C62</f>
        <v>7.0714103858159821E-2</v>
      </c>
      <c r="C69" s="21">
        <f>+'indice traf aeropuertos'!D62</f>
        <v>1139894.5871000001</v>
      </c>
      <c r="D69" s="21">
        <f>+'indice traf aeropuertos'!E62</f>
        <v>80606.624219543621</v>
      </c>
      <c r="E69" s="21">
        <f>+'indice traf aeropuertos'!F62</f>
        <v>1059287.9628804566</v>
      </c>
    </row>
    <row r="70" spans="1:5">
      <c r="A70" s="75" t="s">
        <v>178</v>
      </c>
      <c r="B70" s="18">
        <f>+'indice traf aeropuertos'!C63</f>
        <v>4.2900805664275364E-2</v>
      </c>
      <c r="C70" s="21">
        <f>+'indice traf aeropuertos'!D63</f>
        <v>114805.6575</v>
      </c>
      <c r="D70" s="21">
        <f>+'indice traf aeropuertos'!E63</f>
        <v>4925.2552015668571</v>
      </c>
      <c r="E70" s="21">
        <f>+'indice traf aeropuertos'!F63</f>
        <v>109880.40229843314</v>
      </c>
    </row>
    <row r="71" spans="1:5">
      <c r="A71" s="75" t="s">
        <v>179</v>
      </c>
      <c r="B71" s="18">
        <f>+'indice traf aeropuertos'!C64</f>
        <v>4.8372752225007358E-2</v>
      </c>
      <c r="C71" s="21">
        <f>+'indice traf aeropuertos'!D64</f>
        <v>473112.42750000005</v>
      </c>
      <c r="D71" s="21">
        <f>+'indice traf aeropuertos'!E64</f>
        <v>22885.750230029258</v>
      </c>
      <c r="E71" s="21">
        <f>+'indice traf aeropuertos'!F64</f>
        <v>450226.67726997077</v>
      </c>
    </row>
    <row r="72" spans="1:5">
      <c r="A72" s="75" t="s">
        <v>180</v>
      </c>
      <c r="B72" s="18">
        <f>+'indice traf aeropuertos'!C65</f>
        <v>8.9862721929023393E-2</v>
      </c>
      <c r="C72" s="21">
        <f>+'indice traf aeropuertos'!D65</f>
        <v>2734663.0906000002</v>
      </c>
      <c r="D72" s="21">
        <f>+'indice traf aeropuertos'!E65</f>
        <v>245744.26888015153</v>
      </c>
      <c r="E72" s="21">
        <f>+'indice traf aeropuertos'!F65</f>
        <v>2488918.8217198486</v>
      </c>
    </row>
    <row r="73" spans="1:5">
      <c r="A73" s="75" t="s">
        <v>181</v>
      </c>
      <c r="B73" s="18">
        <f>+'indice traf aeropuertos'!C66</f>
        <v>7.791578526247861E-2</v>
      </c>
      <c r="C73" s="21">
        <f>+'indice traf aeropuertos'!D66</f>
        <v>241929.8651</v>
      </c>
      <c r="D73" s="21">
        <f>+'indice traf aeropuertos'!E66</f>
        <v>18850.155417712016</v>
      </c>
      <c r="E73" s="21">
        <f>+'indice traf aeropuertos'!F66</f>
        <v>223079.70968228797</v>
      </c>
    </row>
    <row r="74" spans="1:5">
      <c r="A74" s="75" t="s">
        <v>182</v>
      </c>
      <c r="B74" s="95">
        <f>+'indice traf aeropuertos'!C67</f>
        <v>3.6153790586357967E-2</v>
      </c>
      <c r="C74" s="77">
        <f>+'indice traf aeropuertos'!D67</f>
        <v>155004.65910000002</v>
      </c>
      <c r="D74" s="77">
        <f>+'indice traf aeropuertos'!E67</f>
        <v>5604.0059850112066</v>
      </c>
      <c r="E74" s="77">
        <f>+'indice traf aeropuertos'!F67</f>
        <v>149400.65311498882</v>
      </c>
    </row>
    <row r="75" spans="1:5">
      <c r="A75" s="75" t="s">
        <v>183</v>
      </c>
      <c r="B75" s="95">
        <f>+'indice traf aeropuertos'!C68</f>
        <v>3.7619777890119929E-2</v>
      </c>
      <c r="C75" s="77">
        <f>+'indice traf aeropuertos'!D68</f>
        <v>674442.73860000004</v>
      </c>
      <c r="D75" s="77">
        <f>+'indice traf aeropuertos'!E68</f>
        <v>25372.386025736218</v>
      </c>
      <c r="E75" s="77">
        <f>+'indice traf aeropuertos'!F68</f>
        <v>649070.35257426382</v>
      </c>
    </row>
    <row r="76" spans="1:5">
      <c r="A76" s="75" t="s">
        <v>184</v>
      </c>
      <c r="B76" s="95">
        <f>+'indice traf aeropuertos'!C69</f>
        <v>6.3326622689559728E-2</v>
      </c>
      <c r="C76" s="77">
        <f>+'indice traf aeropuertos'!D69</f>
        <v>56170.75</v>
      </c>
      <c r="D76" s="77">
        <f>+'indice traf aeropuertos'!E69</f>
        <v>3557.1038914395872</v>
      </c>
      <c r="E76" s="77">
        <f>+'indice traf aeropuertos'!F69</f>
        <v>52613.64610856041</v>
      </c>
    </row>
    <row r="77" spans="1:5">
      <c r="A77" s="75" t="s">
        <v>185</v>
      </c>
      <c r="B77" s="95">
        <f>+'indice traf aeropuertos'!C70</f>
        <v>5.8410012937876954E-2</v>
      </c>
      <c r="C77" s="77">
        <f>+'indice traf aeropuertos'!D70</f>
        <v>63492.243600000009</v>
      </c>
      <c r="D77" s="77">
        <f>+'indice traf aeropuertos'!E70</f>
        <v>3708.5827701308358</v>
      </c>
      <c r="E77" s="77">
        <f>+'indice traf aeropuertos'!F70</f>
        <v>59783.660829869172</v>
      </c>
    </row>
    <row r="78" spans="1:5">
      <c r="A78" s="75" t="s">
        <v>259</v>
      </c>
      <c r="B78" s="95">
        <f>+'indice traf aeropuertos'!C71</f>
        <v>6.9969176422072801E-2</v>
      </c>
      <c r="C78" s="77">
        <f>+'indice traf aeropuertos'!D71</f>
        <v>14085427.802500004</v>
      </c>
      <c r="D78" s="77">
        <f>+'indice traf aeropuertos'!E71</f>
        <v>1040419.1555704849</v>
      </c>
      <c r="E78" s="77">
        <f>+'indice traf aeropuertos'!F71</f>
        <v>13045008.646929519</v>
      </c>
    </row>
    <row r="79" spans="1:5" ht="13.5" thickBot="1">
      <c r="A79" s="142" t="s">
        <v>275</v>
      </c>
      <c r="B79" s="255" t="s">
        <v>361</v>
      </c>
      <c r="C79" s="255" t="s">
        <v>361</v>
      </c>
      <c r="D79" s="367">
        <f>+'indice traf aeropuertos'!E72</f>
        <v>7.3864931201154033E-2</v>
      </c>
      <c r="E79" s="367">
        <f>+'indice traf aeropuertos'!F72</f>
        <v>0.926135068798846</v>
      </c>
    </row>
    <row r="80" spans="1:5">
      <c r="A80" s="23"/>
      <c r="C80" s="21"/>
      <c r="D80" s="111"/>
      <c r="E80" s="111"/>
    </row>
    <row r="82" spans="1:4" s="169" customFormat="1" ht="18.75">
      <c r="A82" s="229" t="s">
        <v>233</v>
      </c>
    </row>
    <row r="83" spans="1:4" ht="14.25" thickBot="1">
      <c r="A83" s="245" t="s">
        <v>359</v>
      </c>
      <c r="B83" s="248" t="s">
        <v>92</v>
      </c>
      <c r="C83" s="248" t="s">
        <v>276</v>
      </c>
      <c r="D83" s="248" t="s">
        <v>93</v>
      </c>
    </row>
    <row r="84" spans="1:4">
      <c r="A84" s="75" t="s">
        <v>277</v>
      </c>
      <c r="B84" s="78">
        <f>+'indice traf aeropuertos'!C80</f>
        <v>783555.91215221968</v>
      </c>
      <c r="C84" s="115">
        <f>+'indice traf aeropuertos'!D80</f>
        <v>2.104682424980028E-2</v>
      </c>
      <c r="D84" s="113" t="s">
        <v>278</v>
      </c>
    </row>
    <row r="85" spans="1:4">
      <c r="A85" s="75" t="s">
        <v>279</v>
      </c>
      <c r="B85" s="78">
        <f>+'indice traf aeropuertos'!C81</f>
        <v>9824399.7091477811</v>
      </c>
      <c r="C85" s="115">
        <f>+'indice traf aeropuertos'!D81</f>
        <v>0.26388980139307927</v>
      </c>
      <c r="D85" s="113" t="s">
        <v>280</v>
      </c>
    </row>
    <row r="86" spans="1:4">
      <c r="A86" s="75" t="s">
        <v>126</v>
      </c>
      <c r="B86" s="78">
        <f>+'indice traf aeropuertos'!C82</f>
        <v>26621219.804520126</v>
      </c>
      <c r="C86" s="115">
        <f>+'indice traf aeropuertos'!D82</f>
        <v>0.71506337435712042</v>
      </c>
      <c r="D86" s="113" t="s">
        <v>281</v>
      </c>
    </row>
    <row r="87" spans="1:4" ht="13.5" thickBot="1">
      <c r="A87" s="80" t="s">
        <v>259</v>
      </c>
      <c r="B87" s="251">
        <f>+'indice traf aeropuertos'!C83</f>
        <v>37229175.425820127</v>
      </c>
      <c r="C87" s="369">
        <f>+C86+C85+C84</f>
        <v>1</v>
      </c>
      <c r="D87" s="255" t="s">
        <v>361</v>
      </c>
    </row>
    <row r="88" spans="1:4">
      <c r="A88" s="75"/>
      <c r="B88" s="78"/>
      <c r="C88" s="112"/>
      <c r="D88" s="137"/>
    </row>
    <row r="90" spans="1:4" s="169" customFormat="1" ht="18.75">
      <c r="A90" s="229" t="s">
        <v>234</v>
      </c>
      <c r="B90" s="227"/>
      <c r="C90" s="227"/>
      <c r="D90" s="227"/>
    </row>
    <row r="91" spans="1:4" ht="54.75" thickBot="1">
      <c r="A91" s="245" t="s">
        <v>360</v>
      </c>
      <c r="B91" s="246" t="s">
        <v>282</v>
      </c>
      <c r="C91" s="246" t="s">
        <v>275</v>
      </c>
      <c r="D91" s="246" t="s">
        <v>283</v>
      </c>
    </row>
    <row r="92" spans="1:4">
      <c r="A92" s="2" t="s">
        <v>157</v>
      </c>
      <c r="B92" s="3">
        <f>+'indice traf aeropuertos'!C90</f>
        <v>1234613.4805037586</v>
      </c>
      <c r="C92" s="118">
        <f>+'indice traf aeropuertos'!D90</f>
        <v>9.4642595794243264E-2</v>
      </c>
      <c r="D92" s="3">
        <f>+'indice traf aeropuertos'!E90</f>
        <v>929806.69059395452</v>
      </c>
    </row>
    <row r="93" spans="1:4">
      <c r="A93" s="2" t="s">
        <v>158</v>
      </c>
      <c r="B93" s="3">
        <f>+'indice traf aeropuertos'!C91</f>
        <v>299720.8367958063</v>
      </c>
      <c r="C93" s="118">
        <f>+'indice traf aeropuertos'!D91</f>
        <v>2.2975901734365915E-2</v>
      </c>
      <c r="D93" s="3">
        <f>+'indice traf aeropuertos'!E91</f>
        <v>225724.44231651249</v>
      </c>
    </row>
    <row r="94" spans="1:4">
      <c r="A94" s="2" t="s">
        <v>159</v>
      </c>
      <c r="B94" s="3">
        <f>+'indice traf aeropuertos'!C92</f>
        <v>294318.49592901405</v>
      </c>
      <c r="C94" s="118">
        <f>+'indice traf aeropuertos'!D92</f>
        <v>2.256177085772109E-2</v>
      </c>
      <c r="D94" s="3">
        <f>+'indice traf aeropuertos'!E92</f>
        <v>221655.85505245396</v>
      </c>
    </row>
    <row r="95" spans="1:4">
      <c r="A95" s="2" t="s">
        <v>200</v>
      </c>
      <c r="B95" s="3">
        <f>+'indice traf aeropuertos'!C93</f>
        <v>999231.44458130887</v>
      </c>
      <c r="C95" s="118">
        <f>+'indice traf aeropuertos'!D93</f>
        <v>7.659875678323172E-2</v>
      </c>
      <c r="D95" s="3">
        <f>+'indice traf aeropuertos'!E93</f>
        <v>752536.80386226333</v>
      </c>
    </row>
    <row r="96" spans="1:4">
      <c r="A96" s="2" t="s">
        <v>160</v>
      </c>
      <c r="B96" s="3">
        <f>+'indice traf aeropuertos'!C94</f>
        <v>1275161.2114443576</v>
      </c>
      <c r="C96" s="118">
        <f>+'indice traf aeropuertos'!D94</f>
        <v>9.7750890471391128E-2</v>
      </c>
      <c r="D96" s="3">
        <f>+'indice traf aeropuertos'!E94</f>
        <v>960343.8199160716</v>
      </c>
    </row>
    <row r="97" spans="1:6">
      <c r="A97" s="2" t="s">
        <v>161</v>
      </c>
      <c r="B97" s="3">
        <f>+'indice traf aeropuertos'!C95</f>
        <v>161820.85940384478</v>
      </c>
      <c r="C97" s="118">
        <f>+'indice traf aeropuertos'!D95</f>
        <v>1.2404810436207224E-2</v>
      </c>
      <c r="D97" s="3">
        <f>+'indice traf aeropuertos'!E95</f>
        <v>121869.81604150761</v>
      </c>
    </row>
    <row r="98" spans="1:6">
      <c r="A98" s="2" t="s">
        <v>162</v>
      </c>
      <c r="B98" s="3">
        <f>+'indice traf aeropuertos'!C96</f>
        <v>195962.69024458315</v>
      </c>
      <c r="C98" s="118">
        <f>+'indice traf aeropuertos'!D96</f>
        <v>1.5022043721734752E-2</v>
      </c>
      <c r="D98" s="3">
        <f>+'indice traf aeropuertos'!E96</f>
        <v>147582.56197061617</v>
      </c>
    </row>
    <row r="99" spans="1:6">
      <c r="A99" s="2" t="s">
        <v>163</v>
      </c>
      <c r="B99" s="3">
        <f>+'indice traf aeropuertos'!C97</f>
        <v>386559.57437254715</v>
      </c>
      <c r="C99" s="118">
        <f>+'indice traf aeropuertos'!D97</f>
        <v>2.9632757235736596E-2</v>
      </c>
      <c r="D99" s="3">
        <f>+'indice traf aeropuertos'!E97</f>
        <v>291124.0515680174</v>
      </c>
    </row>
    <row r="100" spans="1:6">
      <c r="A100" s="2" t="s">
        <v>164</v>
      </c>
      <c r="B100" s="3">
        <f>+'indice traf aeropuertos'!C98</f>
        <v>2955358.1671756157</v>
      </c>
      <c r="C100" s="118">
        <f>+'indice traf aeropuertos'!D98</f>
        <v>0.22655087835999524</v>
      </c>
      <c r="D100" s="3">
        <f>+'indice traf aeropuertos'!E98</f>
        <v>2225726.3834671117</v>
      </c>
    </row>
    <row r="101" spans="1:6">
      <c r="A101" s="2" t="s">
        <v>155</v>
      </c>
      <c r="B101" s="3">
        <f>+'indice traf aeropuertos'!C99</f>
        <v>1059287.9628804566</v>
      </c>
      <c r="C101" s="118">
        <f>+'indice traf aeropuertos'!D99</f>
        <v>8.1202549691662143E-2</v>
      </c>
      <c r="D101" s="3">
        <f>+'indice traf aeropuertos'!E99</f>
        <v>797766.30557282385</v>
      </c>
    </row>
    <row r="102" spans="1:6">
      <c r="A102" s="2" t="s">
        <v>178</v>
      </c>
      <c r="B102" s="3">
        <f>+'indice traf aeropuertos'!C100</f>
        <v>109880.40229843314</v>
      </c>
      <c r="C102" s="118">
        <f>+'indice traf aeropuertos'!D100</f>
        <v>8.4231758883729323E-3</v>
      </c>
      <c r="D102" s="3">
        <f>+'indice traf aeropuertos'!E100</f>
        <v>82752.646747831634</v>
      </c>
    </row>
    <row r="103" spans="1:6">
      <c r="A103" s="2" t="s">
        <v>179</v>
      </c>
      <c r="B103" s="3">
        <f>+'indice traf aeropuertos'!C101</f>
        <v>450226.67726997077</v>
      </c>
      <c r="C103" s="118">
        <f>+'indice traf aeropuertos'!D101</f>
        <v>3.4513329155664706E-2</v>
      </c>
      <c r="D103" s="3">
        <f>+'indice traf aeropuertos'!E101</f>
        <v>339072.74091863399</v>
      </c>
    </row>
    <row r="104" spans="1:6">
      <c r="A104" s="2" t="s">
        <v>180</v>
      </c>
      <c r="B104" s="3">
        <f>+'indice traf aeropuertos'!C102</f>
        <v>2488918.8217198486</v>
      </c>
      <c r="C104" s="118">
        <f>+'indice traf aeropuertos'!D102</f>
        <v>0.19079472379695817</v>
      </c>
      <c r="D104" s="3">
        <f>+'indice traf aeropuertos'!E102</f>
        <v>1874443.628977767</v>
      </c>
    </row>
    <row r="105" spans="1:6">
      <c r="A105" s="2" t="s">
        <v>181</v>
      </c>
      <c r="B105" s="3">
        <f>+'indice traf aeropuertos'!C103</f>
        <v>223079.70968228797</v>
      </c>
      <c r="C105" s="118">
        <f>+'indice traf aeropuertos'!D103</f>
        <v>1.7100771315685985E-2</v>
      </c>
      <c r="D105" s="3">
        <f>+'indice traf aeropuertos'!E103</f>
        <v>168004.81274002811</v>
      </c>
    </row>
    <row r="106" spans="1:6">
      <c r="A106" s="2" t="s">
        <v>182</v>
      </c>
      <c r="B106" s="3">
        <f>+'indice traf aeropuertos'!C104</f>
        <v>149400.65311498882</v>
      </c>
      <c r="C106" s="118">
        <f>+'indice traf aeropuertos'!D104</f>
        <v>1.1452706330720151E-2</v>
      </c>
      <c r="D106" s="3">
        <f>+'indice traf aeropuertos'!E104</f>
        <v>112515.964744482</v>
      </c>
    </row>
    <row r="107" spans="1:6">
      <c r="A107" s="2" t="s">
        <v>183</v>
      </c>
      <c r="B107" s="3">
        <f>+'indice traf aeropuertos'!C105</f>
        <v>649070.35257426382</v>
      </c>
      <c r="C107" s="118">
        <f>+'indice traf aeropuertos'!D105</f>
        <v>4.9756222486448051E-2</v>
      </c>
      <c r="D107" s="3">
        <f>+'indice traf aeropuertos'!E105</f>
        <v>488825.01772415254</v>
      </c>
    </row>
    <row r="108" spans="1:6">
      <c r="A108" s="75" t="s">
        <v>184</v>
      </c>
      <c r="B108" s="78">
        <f>+'indice traf aeropuertos'!C106</f>
        <v>52613.64610856041</v>
      </c>
      <c r="C108" s="116">
        <f>+'indice traf aeropuertos'!D106</f>
        <v>4.0332396499364832E-3</v>
      </c>
      <c r="D108" s="78">
        <f>+'indice traf aeropuertos'!E106</f>
        <v>39624.158443759283</v>
      </c>
    </row>
    <row r="109" spans="1:6">
      <c r="A109" s="75" t="s">
        <v>185</v>
      </c>
      <c r="B109" s="78">
        <f>+'indice traf aeropuertos'!C107</f>
        <v>59783.660829869172</v>
      </c>
      <c r="C109" s="116">
        <f>+'indice traf aeropuertos'!D107</f>
        <v>4.582876289924178E-3</v>
      </c>
      <c r="D109" s="78">
        <f>+'indice traf aeropuertos'!E107</f>
        <v>45024.008489791355</v>
      </c>
    </row>
    <row r="110" spans="1:6" s="23" customFormat="1" ht="13.5" thickBot="1">
      <c r="A110" s="80" t="s">
        <v>259</v>
      </c>
      <c r="B110" s="88">
        <f>+'indice traf aeropuertos'!C108</f>
        <v>13045008.646929519</v>
      </c>
      <c r="C110" s="240">
        <f>+'indice traf aeropuertos'!D108</f>
        <v>0.99999999999999989</v>
      </c>
      <c r="D110" s="88">
        <f>+'indice traf aeropuertos'!E108</f>
        <v>9824399.7091477811</v>
      </c>
    </row>
    <row r="111" spans="1:6">
      <c r="A111" s="75"/>
      <c r="B111" s="78"/>
      <c r="C111" s="116"/>
      <c r="D111" s="78"/>
    </row>
    <row r="112" spans="1:6">
      <c r="B112" s="94"/>
      <c r="C112" s="94"/>
      <c r="D112" s="94"/>
      <c r="E112" s="94"/>
      <c r="F112" s="94"/>
    </row>
    <row r="113" spans="1:6" s="169" customFormat="1" ht="18.75">
      <c r="A113" s="230" t="s">
        <v>235</v>
      </c>
    </row>
    <row r="114" spans="1:6" ht="41.25" thickBot="1">
      <c r="A114" s="245" t="s">
        <v>360</v>
      </c>
      <c r="B114" s="248" t="s">
        <v>126</v>
      </c>
      <c r="C114" s="248" t="s">
        <v>584</v>
      </c>
      <c r="D114" s="248" t="s">
        <v>97</v>
      </c>
      <c r="E114" s="248" t="s">
        <v>259</v>
      </c>
      <c r="F114" s="248" t="s">
        <v>275</v>
      </c>
    </row>
    <row r="115" spans="1:6">
      <c r="A115" s="75" t="s">
        <v>157</v>
      </c>
      <c r="B115" s="78">
        <f>+'indice traf aeropuertos'!C118</f>
        <v>4774923.5651929965</v>
      </c>
      <c r="C115" s="78">
        <f>+'indice traf aeropuertos'!D118</f>
        <v>129128.97255927438</v>
      </c>
      <c r="D115" s="78">
        <f>+'indice traf aeropuertos'!E118</f>
        <v>929806.69059395452</v>
      </c>
      <c r="E115" s="78">
        <f>+'indice traf aeropuertos'!F118</f>
        <v>5833859.2283462249</v>
      </c>
      <c r="F115" s="121">
        <f>+'indice traf aeropuertos'!G118</f>
        <v>0.15670127424579428</v>
      </c>
    </row>
    <row r="116" spans="1:6">
      <c r="A116" s="75" t="s">
        <v>158</v>
      </c>
      <c r="B116" s="78">
        <f>+'indice traf aeropuertos'!C119</f>
        <v>757670.82053536642</v>
      </c>
      <c r="C116" s="78">
        <f>+'indice traf aeropuertos'!D119</f>
        <v>22451.197463709959</v>
      </c>
      <c r="D116" s="78">
        <f>+'indice traf aeropuertos'!E119</f>
        <v>225724.44231651249</v>
      </c>
      <c r="E116" s="78">
        <f>+'indice traf aeropuertos'!F119</f>
        <v>1005846.4603155889</v>
      </c>
      <c r="F116" s="121">
        <f>+'indice traf aeropuertos'!G119</f>
        <v>2.7017693752572038E-2</v>
      </c>
    </row>
    <row r="117" spans="1:6">
      <c r="A117" s="75" t="s">
        <v>159</v>
      </c>
      <c r="B117" s="78">
        <f>+'indice traf aeropuertos'!C120</f>
        <v>603838.30024508887</v>
      </c>
      <c r="C117" s="78">
        <f>+'indice traf aeropuertos'!D120</f>
        <v>18049.707773734459</v>
      </c>
      <c r="D117" s="78">
        <f>+'indice traf aeropuertos'!E120</f>
        <v>221655.85505245396</v>
      </c>
      <c r="E117" s="78">
        <f>+'indice traf aeropuertos'!F120</f>
        <v>843543.86307127727</v>
      </c>
      <c r="F117" s="121">
        <f>+'indice traf aeropuertos'!G120</f>
        <v>2.2658139843898913E-2</v>
      </c>
    </row>
    <row r="118" spans="1:6">
      <c r="A118" s="75" t="s">
        <v>200</v>
      </c>
      <c r="B118" s="78">
        <f>+'indice traf aeropuertos'!C121</f>
        <v>627991.31060997094</v>
      </c>
      <c r="C118" s="78">
        <f>+'indice traf aeropuertos'!D121</f>
        <v>19925.6310443939</v>
      </c>
      <c r="D118" s="78">
        <f>+'indice traf aeropuertos'!E121</f>
        <v>752536.80386226333</v>
      </c>
      <c r="E118" s="78">
        <f>+'indice traf aeropuertos'!F121</f>
        <v>1400453.745516628</v>
      </c>
      <c r="F118" s="121">
        <f>+'indice traf aeropuertos'!G121</f>
        <v>3.7617103508162837E-2</v>
      </c>
    </row>
    <row r="119" spans="1:6">
      <c r="A119" s="75" t="s">
        <v>160</v>
      </c>
      <c r="B119" s="78">
        <f>+'indice traf aeropuertos'!C122</f>
        <v>1197371.8452728204</v>
      </c>
      <c r="C119" s="78">
        <f>+'indice traf aeropuertos'!D122</f>
        <v>32154.551884043958</v>
      </c>
      <c r="D119" s="78">
        <f>+'indice traf aeropuertos'!E122</f>
        <v>960343.8199160716</v>
      </c>
      <c r="E119" s="78">
        <f>+'indice traf aeropuertos'!F122</f>
        <v>2189870.2170729358</v>
      </c>
      <c r="F119" s="121">
        <f>+'indice traf aeropuertos'!G122</f>
        <v>5.8821346216391381E-2</v>
      </c>
    </row>
    <row r="120" spans="1:6">
      <c r="A120" s="75" t="s">
        <v>161</v>
      </c>
      <c r="B120" s="78">
        <f>+'indice traf aeropuertos'!C123</f>
        <v>334687.38151534169</v>
      </c>
      <c r="C120" s="78">
        <f>+'indice traf aeropuertos'!D123</f>
        <v>10159.58150711853</v>
      </c>
      <c r="D120" s="78">
        <f>+'indice traf aeropuertos'!E123</f>
        <v>121869.81604150761</v>
      </c>
      <c r="E120" s="78">
        <f>+'indice traf aeropuertos'!F123</f>
        <v>466716.77906396787</v>
      </c>
      <c r="F120" s="121">
        <f>+'indice traf aeropuertos'!G123</f>
        <v>1.2536317920710072E-2</v>
      </c>
    </row>
    <row r="121" spans="1:6">
      <c r="A121" s="75" t="s">
        <v>162</v>
      </c>
      <c r="B121" s="78">
        <f>+'indice traf aeropuertos'!C124</f>
        <v>1421670.9398604636</v>
      </c>
      <c r="C121" s="78">
        <f>+'indice traf aeropuertos'!D124</f>
        <v>40935.936151252696</v>
      </c>
      <c r="D121" s="78">
        <f>+'indice traf aeropuertos'!E124</f>
        <v>147582.56197061617</v>
      </c>
      <c r="E121" s="78">
        <f>+'indice traf aeropuertos'!F124</f>
        <v>1610189.4379823324</v>
      </c>
      <c r="F121" s="121">
        <f>+'indice traf aeropuertos'!G124</f>
        <v>4.3250741375958406E-2</v>
      </c>
    </row>
    <row r="122" spans="1:6">
      <c r="A122" s="75" t="s">
        <v>163</v>
      </c>
      <c r="B122" s="78">
        <f>+'indice traf aeropuertos'!C125</f>
        <v>1184930.3303967966</v>
      </c>
      <c r="C122" s="78">
        <f>+'indice traf aeropuertos'!D125</f>
        <v>31677.539980903104</v>
      </c>
      <c r="D122" s="78">
        <f>+'indice traf aeropuertos'!E125</f>
        <v>291124.0515680174</v>
      </c>
      <c r="E122" s="78">
        <f>+'indice traf aeropuertos'!F125</f>
        <v>1507731.921945717</v>
      </c>
      <c r="F122" s="121">
        <f>+'indice traf aeropuertos'!G125</f>
        <v>4.0498665487499252E-2</v>
      </c>
    </row>
    <row r="123" spans="1:6">
      <c r="A123" s="75" t="s">
        <v>164</v>
      </c>
      <c r="B123" s="78">
        <f>+'indice traf aeropuertos'!C126</f>
        <v>4273109.0889633996</v>
      </c>
      <c r="C123" s="78">
        <f>+'indice traf aeropuertos'!D126</f>
        <v>135452.67979670267</v>
      </c>
      <c r="D123" s="78">
        <f>+'indice traf aeropuertos'!E126</f>
        <v>2225726.3834671117</v>
      </c>
      <c r="E123" s="78">
        <f>+'indice traf aeropuertos'!F126</f>
        <v>6634288.1522272136</v>
      </c>
      <c r="F123" s="121">
        <f>+'indice traf aeropuertos'!G126</f>
        <v>0.17820131862566133</v>
      </c>
    </row>
    <row r="124" spans="1:6">
      <c r="A124" s="75" t="s">
        <v>155</v>
      </c>
      <c r="B124" s="78">
        <f>+'indice traf aeropuertos'!C127</f>
        <v>2868666.8901427188</v>
      </c>
      <c r="C124" s="78">
        <f>+'indice traf aeropuertos'!D127</f>
        <v>80656.802940604859</v>
      </c>
      <c r="D124" s="78">
        <f>+'indice traf aeropuertos'!E127</f>
        <v>797766.30557282385</v>
      </c>
      <c r="E124" s="78">
        <f>+'indice traf aeropuertos'!F127</f>
        <v>3747089.9986561472</v>
      </c>
      <c r="F124" s="121">
        <f>+'indice traf aeropuertos'!G127</f>
        <v>0.10064928797905552</v>
      </c>
    </row>
    <row r="125" spans="1:6">
      <c r="A125" s="75" t="s">
        <v>178</v>
      </c>
      <c r="B125" s="78">
        <f>+'indice traf aeropuertos'!C128</f>
        <v>624736.69990524836</v>
      </c>
      <c r="C125" s="78">
        <f>+'indice traf aeropuertos'!D128</f>
        <v>16220.426245892213</v>
      </c>
      <c r="D125" s="78">
        <f>+'indice traf aeropuertos'!E128</f>
        <v>82752.646747831634</v>
      </c>
      <c r="E125" s="78">
        <f>+'indice traf aeropuertos'!F128</f>
        <v>723709.77289897215</v>
      </c>
      <c r="F125" s="121">
        <f>+'indice traf aeropuertos'!G128</f>
        <v>1.9439317809790826E-2</v>
      </c>
    </row>
    <row r="126" spans="1:6">
      <c r="A126" s="75" t="s">
        <v>179</v>
      </c>
      <c r="B126" s="78">
        <f>+'indice traf aeropuertos'!C129</f>
        <v>1563413.7720939298</v>
      </c>
      <c r="C126" s="78">
        <f>+'indice traf aeropuertos'!D129</f>
        <v>44554.774166848321</v>
      </c>
      <c r="D126" s="78">
        <f>+'indice traf aeropuertos'!E129</f>
        <v>339072.74091863399</v>
      </c>
      <c r="E126" s="78">
        <f>+'indice traf aeropuertos'!F129</f>
        <v>1947041.2871794121</v>
      </c>
      <c r="F126" s="121">
        <f>+'indice traf aeropuertos'!G129</f>
        <v>5.2298802348145761E-2</v>
      </c>
    </row>
    <row r="127" spans="1:6">
      <c r="A127" s="75" t="s">
        <v>180</v>
      </c>
      <c r="B127" s="78">
        <f>+'indice traf aeropuertos'!C130</f>
        <v>3671357.0849008942</v>
      </c>
      <c r="C127" s="78">
        <f>+'indice traf aeropuertos'!D130</f>
        <v>119772.73280045095</v>
      </c>
      <c r="D127" s="78">
        <f>+'indice traf aeropuertos'!E130</f>
        <v>1874443.628977767</v>
      </c>
      <c r="E127" s="78">
        <f>+'indice traf aeropuertos'!F130</f>
        <v>5665573.4466791125</v>
      </c>
      <c r="F127" s="121">
        <f>+'indice traf aeropuertos'!G130</f>
        <v>0.1521810080904929</v>
      </c>
    </row>
    <row r="128" spans="1:6">
      <c r="A128" s="75" t="s">
        <v>181</v>
      </c>
      <c r="B128" s="78">
        <f>+'indice traf aeropuertos'!C131</f>
        <v>833176.65487423388</v>
      </c>
      <c r="C128" s="78">
        <f>+'indice traf aeropuertos'!D131</f>
        <v>21817.810268436984</v>
      </c>
      <c r="D128" s="78">
        <f>+'indice traf aeropuertos'!E131</f>
        <v>168004.81274002811</v>
      </c>
      <c r="E128" s="78">
        <f>+'indice traf aeropuertos'!F131</f>
        <v>1022999.277882699</v>
      </c>
      <c r="F128" s="121">
        <f>+'indice traf aeropuertos'!G131</f>
        <v>2.7478429650451042E-2</v>
      </c>
    </row>
    <row r="129" spans="1:6">
      <c r="A129" s="75" t="s">
        <v>182</v>
      </c>
      <c r="B129" s="78">
        <f>+'indice traf aeropuertos'!C132</f>
        <v>364376.63211034803</v>
      </c>
      <c r="C129" s="78">
        <f>+'indice traf aeropuertos'!D132</f>
        <v>11166.992142256666</v>
      </c>
      <c r="D129" s="78">
        <f>+'indice traf aeropuertos'!E132</f>
        <v>112515.964744482</v>
      </c>
      <c r="E129" s="78">
        <f>+'indice traf aeropuertos'!F132</f>
        <v>488059.58899708668</v>
      </c>
      <c r="F129" s="121">
        <f>+'indice traf aeropuertos'!G132</f>
        <v>1.3109599753815529E-2</v>
      </c>
    </row>
    <row r="130" spans="1:6">
      <c r="A130" s="75" t="s">
        <v>183</v>
      </c>
      <c r="B130" s="78">
        <f>+'indice traf aeropuertos'!C133</f>
        <v>1241930.8111520344</v>
      </c>
      <c r="C130" s="78">
        <f>+'indice traf aeropuertos'!D133</f>
        <v>41642.439673664914</v>
      </c>
      <c r="D130" s="78">
        <f>+'indice traf aeropuertos'!E133</f>
        <v>488825.01772415254</v>
      </c>
      <c r="E130" s="78">
        <f>+'indice traf aeropuertos'!F133</f>
        <v>1772398.2685498521</v>
      </c>
      <c r="F130" s="121">
        <f>+'indice traf aeropuertos'!G133</f>
        <v>4.7607776650369034E-2</v>
      </c>
    </row>
    <row r="131" spans="1:6">
      <c r="A131" s="75" t="s">
        <v>184</v>
      </c>
      <c r="B131" s="78">
        <f>+'indice traf aeropuertos'!C134</f>
        <v>181733.43601373432</v>
      </c>
      <c r="C131" s="78">
        <f>+'indice traf aeropuertos'!D134</f>
        <v>5306.2465683370401</v>
      </c>
      <c r="D131" s="78">
        <f>+'indice traf aeropuertos'!E134</f>
        <v>39624.158443759283</v>
      </c>
      <c r="E131" s="78">
        <f>+'indice traf aeropuertos'!F134</f>
        <v>226663.84102583065</v>
      </c>
      <c r="F131" s="121">
        <f>+'indice traf aeropuertos'!G134</f>
        <v>6.0883390092123547E-3</v>
      </c>
    </row>
    <row r="132" spans="1:6">
      <c r="A132" s="75" t="s">
        <v>185</v>
      </c>
      <c r="B132" s="78">
        <f>+'indice traf aeropuertos'!C135</f>
        <v>95634.240734739011</v>
      </c>
      <c r="C132" s="78">
        <f>+'indice traf aeropuertos'!D135</f>
        <v>2481.8891845940261</v>
      </c>
      <c r="D132" s="78">
        <f>+'indice traf aeropuertos'!E135</f>
        <v>45024.008489791355</v>
      </c>
      <c r="E132" s="78">
        <f>+'indice traf aeropuertos'!F135</f>
        <v>143140.1384091244</v>
      </c>
      <c r="F132" s="121">
        <f>+'indice traf aeropuertos'!G135</f>
        <v>3.8448377320183728E-3</v>
      </c>
    </row>
    <row r="133" spans="1:6" s="23" customFormat="1" ht="13.5" thickBot="1">
      <c r="A133" s="80" t="s">
        <v>259</v>
      </c>
      <c r="B133" s="88">
        <f>+'indice traf aeropuertos'!C136</f>
        <v>26621219.804520126</v>
      </c>
      <c r="C133" s="88">
        <f>+'indice traf aeropuertos'!D136</f>
        <v>783555.91215221968</v>
      </c>
      <c r="D133" s="88">
        <f>+'indice traf aeropuertos'!E136</f>
        <v>9824399.7091477774</v>
      </c>
      <c r="E133" s="88">
        <f>+'indice traf aeropuertos'!F136</f>
        <v>37229175.425820127</v>
      </c>
      <c r="F133" s="240">
        <f>+'indice traf aeropuertos'!G136</f>
        <v>0.99999999999999989</v>
      </c>
    </row>
    <row r="134" spans="1:6">
      <c r="A134" s="75"/>
      <c r="B134" s="78"/>
      <c r="C134" s="78"/>
      <c r="D134" s="78"/>
      <c r="E134" s="78"/>
      <c r="F134" s="121"/>
    </row>
    <row r="135" spans="1:6">
      <c r="A135" s="94"/>
      <c r="B135" s="94"/>
      <c r="C135" s="94"/>
      <c r="D135" s="94"/>
      <c r="E135" s="94"/>
      <c r="F135" s="94"/>
    </row>
    <row r="136" spans="1:6" s="169" customFormat="1" ht="18.75">
      <c r="A136" s="230" t="s">
        <v>236</v>
      </c>
      <c r="B136" s="227"/>
      <c r="C136" s="227"/>
      <c r="D136" s="227"/>
    </row>
    <row r="137" spans="1:6" ht="27.75" thickBot="1">
      <c r="A137" s="245" t="s">
        <v>359</v>
      </c>
      <c r="B137" s="249" t="s">
        <v>205</v>
      </c>
      <c r="C137" s="249" t="s">
        <v>267</v>
      </c>
      <c r="D137" s="249" t="s">
        <v>284</v>
      </c>
    </row>
    <row r="138" spans="1:6">
      <c r="A138" s="75" t="s">
        <v>123</v>
      </c>
      <c r="B138" s="78">
        <f>+'indice trafico puertos'!C38</f>
        <v>1591138.2727999999</v>
      </c>
      <c r="C138" s="78">
        <f>+'indice trafico puertos'!D38</f>
        <v>1345900.3947999999</v>
      </c>
      <c r="D138" s="121">
        <f>+'indice trafico puertos'!E38</f>
        <v>0.34223751495449961</v>
      </c>
    </row>
    <row r="139" spans="1:6">
      <c r="A139" s="75" t="s">
        <v>285</v>
      </c>
      <c r="B139" s="78">
        <f>+'indice trafico puertos'!C39</f>
        <v>1100662.5167999999</v>
      </c>
      <c r="C139" s="78">
        <f>+'indice trafico puertos'!D39</f>
        <v>1100662.5167999999</v>
      </c>
      <c r="D139" s="121" t="str">
        <f>+'indice trafico puertos'!E39</f>
        <v>--</v>
      </c>
    </row>
    <row r="140" spans="1:6">
      <c r="A140" s="75" t="s">
        <v>286</v>
      </c>
      <c r="B140" s="78">
        <f>+'indice trafico puertos'!C40</f>
        <v>490475.75599999994</v>
      </c>
      <c r="C140" s="78">
        <f>+'indice trafico puertos'!D40</f>
        <v>245237.87799999997</v>
      </c>
      <c r="D140" s="121" t="str">
        <f>+'indice trafico puertos'!E40</f>
        <v>--</v>
      </c>
    </row>
    <row r="141" spans="1:6">
      <c r="A141" s="75" t="s">
        <v>126</v>
      </c>
      <c r="B141" s="78">
        <f>+'indice trafico puertos'!C41</f>
        <v>5173499.3951499797</v>
      </c>
      <c r="C141" s="78">
        <f>+'indice trafico puertos'!D41</f>
        <v>2586749.6975749899</v>
      </c>
      <c r="D141" s="121">
        <f>+'indice trafico puertos'!E41</f>
        <v>0.65776248504550039</v>
      </c>
    </row>
    <row r="142" spans="1:6" ht="13.5" thickBot="1">
      <c r="A142" s="80" t="s">
        <v>259</v>
      </c>
      <c r="B142" s="251">
        <f>+'indice trafico puertos'!C42</f>
        <v>6764637.6679499801</v>
      </c>
      <c r="C142" s="251">
        <f>+'indice trafico puertos'!D42</f>
        <v>3932650.0923749898</v>
      </c>
      <c r="D142" s="240">
        <f>+'indice trafico puertos'!E42</f>
        <v>1</v>
      </c>
    </row>
    <row r="143" spans="1:6">
      <c r="A143" s="75"/>
      <c r="B143" s="78"/>
      <c r="C143" s="78"/>
      <c r="D143" s="123"/>
    </row>
    <row r="144" spans="1:6">
      <c r="A144" s="122"/>
      <c r="B144"/>
      <c r="C144"/>
      <c r="D144"/>
    </row>
    <row r="145" spans="1:6" s="169" customFormat="1" ht="18.75">
      <c r="A145" s="230" t="s">
        <v>290</v>
      </c>
      <c r="B145" s="227"/>
      <c r="C145" s="227"/>
      <c r="D145" s="227"/>
      <c r="E145" s="227"/>
      <c r="F145" s="227"/>
    </row>
    <row r="146" spans="1:6" ht="68.25" thickBot="1">
      <c r="A146" s="248" t="s">
        <v>360</v>
      </c>
      <c r="B146" s="246" t="s">
        <v>287</v>
      </c>
      <c r="C146" s="246" t="s">
        <v>288</v>
      </c>
      <c r="D146" s="246" t="s">
        <v>289</v>
      </c>
      <c r="E146" s="246" t="s">
        <v>275</v>
      </c>
      <c r="F146" s="94"/>
    </row>
    <row r="147" spans="1:6">
      <c r="A147" s="75" t="s">
        <v>157</v>
      </c>
      <c r="B147" s="78">
        <f>+'indice trafico puertos'!D49</f>
        <v>223135.3095</v>
      </c>
      <c r="C147" s="78">
        <f>+'indice trafico puertos'!F49</f>
        <v>207403.10472125866</v>
      </c>
      <c r="D147" s="78">
        <f>+'indice trafico puertos'!F115</f>
        <v>658384.75963706628</v>
      </c>
      <c r="E147" s="76">
        <f>+'indice trafico puertos'!G115</f>
        <v>0.16741503672386404</v>
      </c>
      <c r="F147" s="94"/>
    </row>
    <row r="148" spans="1:6">
      <c r="A148" s="75" t="s">
        <v>158</v>
      </c>
      <c r="B148" s="78">
        <f>+'indice trafico puertos'!D50</f>
        <v>16423.589599999999</v>
      </c>
      <c r="C148" s="78">
        <f>+'indice trafico puertos'!F50</f>
        <v>15513.993163748855</v>
      </c>
      <c r="D148" s="78">
        <f>+'indice trafico puertos'!F116</f>
        <v>90043.870911140737</v>
      </c>
      <c r="E148" s="76">
        <f>+'indice trafico puertos'!G116</f>
        <v>2.2896486795437682E-2</v>
      </c>
      <c r="F148" s="94"/>
    </row>
    <row r="149" spans="1:6">
      <c r="A149" s="75" t="s">
        <v>159</v>
      </c>
      <c r="B149" s="78">
        <f>+'indice trafico puertos'!D51</f>
        <v>6401.7204000000002</v>
      </c>
      <c r="C149" s="78">
        <f>+'indice trafico puertos'!F51</f>
        <v>5968.9442145097892</v>
      </c>
      <c r="D149" s="78">
        <f>+'indice trafico puertos'!F117</f>
        <v>66375.486282888553</v>
      </c>
      <c r="E149" s="76">
        <f>+'indice trafico puertos'!G117</f>
        <v>1.6878055439405581E-2</v>
      </c>
      <c r="F149" s="94"/>
    </row>
    <row r="150" spans="1:6">
      <c r="A150" s="75" t="s">
        <v>200</v>
      </c>
      <c r="B150" s="78">
        <f>+'indice trafico puertos'!D52</f>
        <v>152534.23759999999</v>
      </c>
      <c r="C150" s="78">
        <f>+'indice trafico puertos'!F52</f>
        <v>139932.04607482845</v>
      </c>
      <c r="D150" s="78">
        <f>+'indice trafico puertos'!F118</f>
        <v>182313.79020673485</v>
      </c>
      <c r="E150" s="76">
        <f>+'indice trafico puertos'!G118</f>
        <v>4.635901642005294E-2</v>
      </c>
      <c r="F150" s="94"/>
    </row>
    <row r="151" spans="1:6">
      <c r="A151" s="75" t="s">
        <v>160</v>
      </c>
      <c r="B151" s="78">
        <f>+'indice trafico puertos'!D53</f>
        <v>674448.94610000006</v>
      </c>
      <c r="C151" s="78">
        <f>+'indice trafico puertos'!F53</f>
        <v>602882.47592707025</v>
      </c>
      <c r="D151" s="78">
        <f>+'indice trafico puertos'!F119</f>
        <v>631033.87357338192</v>
      </c>
      <c r="E151" s="76">
        <f>+'indice trafico puertos'!G119</f>
        <v>0.1604602135330811</v>
      </c>
      <c r="F151" s="94"/>
    </row>
    <row r="152" spans="1:6">
      <c r="A152" s="75" t="s">
        <v>161</v>
      </c>
      <c r="B152" s="78">
        <f>+'indice trafico puertos'!D54</f>
        <v>9038.0999000000011</v>
      </c>
      <c r="C152" s="78">
        <f>+'indice trafico puertos'!F54</f>
        <v>7997.8627008493513</v>
      </c>
      <c r="D152" s="78">
        <f>+'indice trafico puertos'!F120</f>
        <v>40779.223614211354</v>
      </c>
      <c r="E152" s="76">
        <f>+'indice trafico puertos'!G120</f>
        <v>1.0369400444061408E-2</v>
      </c>
      <c r="F152" s="94"/>
    </row>
    <row r="153" spans="1:6">
      <c r="A153" s="75" t="s">
        <v>162</v>
      </c>
      <c r="B153" s="78">
        <f>+'indice trafico puertos'!D55</f>
        <v>11825.213899999999</v>
      </c>
      <c r="C153" s="78">
        <f>+'indice trafico puertos'!F55</f>
        <v>10779.821853219855</v>
      </c>
      <c r="D153" s="78">
        <f>+'indice trafico puertos'!F121</f>
        <v>153275.65673709073</v>
      </c>
      <c r="E153" s="76">
        <f>+'indice trafico puertos'!G121</f>
        <v>3.8975157498572451E-2</v>
      </c>
      <c r="F153" s="94"/>
    </row>
    <row r="154" spans="1:6">
      <c r="A154" s="75" t="s">
        <v>163</v>
      </c>
      <c r="B154" s="78">
        <f>+'indice trafico puertos'!D56</f>
        <v>8173.9813999999997</v>
      </c>
      <c r="C154" s="78">
        <f>+'indice trafico puertos'!F56</f>
        <v>7795.5378496443409</v>
      </c>
      <c r="D154" s="78">
        <f>+'indice trafico puertos'!F122</f>
        <v>126387.06964229094</v>
      </c>
      <c r="E154" s="76">
        <f>+'indice trafico puertos'!G122</f>
        <v>3.2137888363712466E-2</v>
      </c>
      <c r="F154" s="94"/>
    </row>
    <row r="155" spans="1:6">
      <c r="A155" s="75" t="s">
        <v>164</v>
      </c>
      <c r="B155" s="78">
        <f>+'indice trafico puertos'!D57</f>
        <v>171982.7365</v>
      </c>
      <c r="C155" s="78">
        <f>+'indice trafico puertos'!F57</f>
        <v>161264.43285426206</v>
      </c>
      <c r="D155" s="78">
        <f>+'indice trafico puertos'!F123</f>
        <v>571525.89226816793</v>
      </c>
      <c r="E155" s="76">
        <f>+'indice trafico puertos'!G123</f>
        <v>0.14532843727345557</v>
      </c>
      <c r="F155" s="94"/>
    </row>
    <row r="156" spans="1:6">
      <c r="A156" s="75" t="s">
        <v>155</v>
      </c>
      <c r="B156" s="78">
        <f>+'indice trafico puertos'!D58</f>
        <v>113360.44779999999</v>
      </c>
      <c r="C156" s="78">
        <f>+'indice trafico puertos'!F58</f>
        <v>105344.26532086328</v>
      </c>
      <c r="D156" s="78">
        <f>+'indice trafico puertos'!F124</f>
        <v>379704.68528052955</v>
      </c>
      <c r="E156" s="76">
        <f>+'indice trafico puertos'!G124</f>
        <v>9.6551861050831467E-2</v>
      </c>
      <c r="F156" s="94"/>
    </row>
    <row r="157" spans="1:6">
      <c r="A157" s="75" t="s">
        <v>178</v>
      </c>
      <c r="B157" s="78">
        <f>+'indice trafico puertos'!D59</f>
        <v>7280.4426000000012</v>
      </c>
      <c r="C157" s="78">
        <f>+'indice trafico puertos'!F59</f>
        <v>6968.1057468674899</v>
      </c>
      <c r="D157" s="78">
        <f>+'indice trafico puertos'!F125</f>
        <v>68982.515161307005</v>
      </c>
      <c r="E157" s="76">
        <f>+'indice trafico puertos'!G125</f>
        <v>1.7540974544126647E-2</v>
      </c>
      <c r="F157" s="94"/>
    </row>
    <row r="158" spans="1:6">
      <c r="A158" s="75" t="s">
        <v>179</v>
      </c>
      <c r="B158" s="78">
        <f>+'indice trafico puertos'!D60</f>
        <v>10683.491300000002</v>
      </c>
      <c r="C158" s="78">
        <f>+'indice trafico puertos'!F60</f>
        <v>10166.70142244708</v>
      </c>
      <c r="D158" s="78">
        <f>+'indice trafico puertos'!F126</f>
        <v>167061.77661172973</v>
      </c>
      <c r="E158" s="76">
        <f>+'indice trafico puertos'!G126</f>
        <v>4.248071216293705E-2</v>
      </c>
      <c r="F158" s="94"/>
    </row>
    <row r="159" spans="1:6">
      <c r="A159" s="75" t="s">
        <v>180</v>
      </c>
      <c r="B159" s="78">
        <f>+'indice trafico puertos'!D61</f>
        <v>65622.412000000011</v>
      </c>
      <c r="C159" s="78">
        <f>+'indice trafico puertos'!F61</f>
        <v>59725.403438132205</v>
      </c>
      <c r="D159" s="78">
        <f>+'indice trafico puertos'!F127</f>
        <v>424861.23094947584</v>
      </c>
      <c r="E159" s="76">
        <f>+'indice trafico puertos'!G127</f>
        <v>0.10803433332989343</v>
      </c>
      <c r="F159" s="94"/>
    </row>
    <row r="160" spans="1:6">
      <c r="A160" s="75" t="s">
        <v>181</v>
      </c>
      <c r="B160" s="78">
        <f>+'indice trafico puertos'!D62</f>
        <v>15350.676600000001</v>
      </c>
      <c r="C160" s="78">
        <f>+'indice trafico puertos'!F62</f>
        <v>14154.616578400646</v>
      </c>
      <c r="D160" s="78">
        <f>+'indice trafico puertos'!F128</f>
        <v>96137.742658955744</v>
      </c>
      <c r="E160" s="76">
        <f>+'indice trafico puertos'!G128</f>
        <v>2.4446045389432711E-2</v>
      </c>
      <c r="F160" s="94"/>
    </row>
    <row r="161" spans="1:6">
      <c r="A161" s="75" t="s">
        <v>182</v>
      </c>
      <c r="B161" s="78">
        <f>+'indice trafico puertos'!D63</f>
        <v>8636.2636999999995</v>
      </c>
      <c r="C161" s="78">
        <f>+'indice trafico puertos'!F63</f>
        <v>8324.0300307416346</v>
      </c>
      <c r="D161" s="78">
        <f>+'indice trafico puertos'!F129</f>
        <v>44088.020686168944</v>
      </c>
      <c r="E161" s="76">
        <f>+'indice trafico puertos'!G129</f>
        <v>1.1210766188339804E-2</v>
      </c>
      <c r="F161" s="94"/>
    </row>
    <row r="162" spans="1:6">
      <c r="A162" s="75" t="s">
        <v>183</v>
      </c>
      <c r="B162" s="78">
        <f>+'indice trafico puertos'!D64</f>
        <v>9623.7937000000002</v>
      </c>
      <c r="C162" s="78">
        <f>+'indice trafico puertos'!F64</f>
        <v>9261.7487185456648</v>
      </c>
      <c r="D162" s="78">
        <f>+'indice trafico puertos'!F130</f>
        <v>134630.2606642133</v>
      </c>
      <c r="E162" s="76">
        <f>+'indice trafico puertos'!G130</f>
        <v>3.4233978996821443E-2</v>
      </c>
      <c r="F162" s="94"/>
    </row>
    <row r="163" spans="1:6">
      <c r="A163" s="75" t="s">
        <v>184</v>
      </c>
      <c r="B163" s="78">
        <f>+'indice trafico puertos'!D65</f>
        <v>4572.2744999999995</v>
      </c>
      <c r="C163" s="78">
        <f>+'indice trafico puertos'!F65</f>
        <v>4282.7277979054043</v>
      </c>
      <c r="D163" s="78">
        <f>+'indice trafico puertos'!F131</f>
        <v>22061.177236833246</v>
      </c>
      <c r="E163" s="76">
        <f>+'indice trafico puertos'!G131</f>
        <v>5.6097483169447581E-3</v>
      </c>
      <c r="F163" s="94"/>
    </row>
    <row r="164" spans="1:6">
      <c r="A164" s="75" t="s">
        <v>185</v>
      </c>
      <c r="B164" s="78">
        <f>+'indice trafico puertos'!D66</f>
        <v>82044.635699999984</v>
      </c>
      <c r="C164" s="78">
        <f>+'indice trafico puertos'!F66</f>
        <v>77252.407467279583</v>
      </c>
      <c r="D164" s="78">
        <f>+'indice trafico puertos'!F132</f>
        <v>75003.060252802796</v>
      </c>
      <c r="E164" s="76">
        <f>+'indice trafico puertos'!G132</f>
        <v>1.9071887529029379E-2</v>
      </c>
      <c r="F164" s="94"/>
    </row>
    <row r="165" spans="1:6" ht="13.5" thickBot="1">
      <c r="A165" s="80" t="s">
        <v>259</v>
      </c>
      <c r="B165" s="88">
        <f>+'indice trafico puertos'!D67</f>
        <v>1591138.2728000002</v>
      </c>
      <c r="C165" s="88">
        <f>+'indice trafico puertos'!F67</f>
        <v>1455018.2258805749</v>
      </c>
      <c r="D165" s="88">
        <f>+'indice trafico puertos'!F133</f>
        <v>3932650.0923749898</v>
      </c>
      <c r="E165" s="252">
        <f>+'indice trafico puertos'!G133</f>
        <v>0.99999999999999978</v>
      </c>
      <c r="F165" s="94"/>
    </row>
    <row r="166" spans="1:6">
      <c r="A166" s="75"/>
      <c r="B166" s="119"/>
      <c r="C166" s="119"/>
      <c r="D166" s="119"/>
      <c r="E166" s="139"/>
      <c r="F166" s="94"/>
    </row>
    <row r="167" spans="1:6">
      <c r="A167" s="94"/>
      <c r="B167" s="94"/>
      <c r="C167" s="94"/>
      <c r="D167" s="94"/>
      <c r="E167" s="94"/>
      <c r="F167" s="94"/>
    </row>
    <row r="168" spans="1:6" s="169" customFormat="1" ht="18.75">
      <c r="A168" s="229" t="s">
        <v>291</v>
      </c>
    </row>
    <row r="169" spans="1:6" ht="14.25" thickBot="1">
      <c r="A169" s="245" t="s">
        <v>359</v>
      </c>
      <c r="B169" s="246" t="s">
        <v>205</v>
      </c>
      <c r="C169" s="246" t="s">
        <v>275</v>
      </c>
    </row>
    <row r="170" spans="1:6">
      <c r="A170" s="75" t="s">
        <v>123</v>
      </c>
      <c r="B170" s="78">
        <f>+'indice carreteras'!C71</f>
        <v>132273356.2745</v>
      </c>
      <c r="C170" s="368">
        <f>+'indice carreteras'!E71</f>
        <v>0.89881663192029959</v>
      </c>
    </row>
    <row r="171" spans="1:6">
      <c r="A171" s="75" t="s">
        <v>269</v>
      </c>
      <c r="B171" s="78">
        <f>+'indice carreteras'!C72</f>
        <v>128647396.9773</v>
      </c>
      <c r="C171" s="368" t="str">
        <f>+'indice carreteras'!E72</f>
        <v>--</v>
      </c>
    </row>
    <row r="172" spans="1:6">
      <c r="A172" s="75" t="s">
        <v>270</v>
      </c>
      <c r="B172" s="78">
        <f>+'indice carreteras'!C73</f>
        <v>3625959.2971999999</v>
      </c>
      <c r="C172" s="368" t="str">
        <f>+'indice carreteras'!E73</f>
        <v>--</v>
      </c>
    </row>
    <row r="173" spans="1:6">
      <c r="A173" s="75" t="s">
        <v>126</v>
      </c>
      <c r="B173" s="78">
        <f>+'indice carreteras'!C74</f>
        <v>14890538.536726668</v>
      </c>
      <c r="C173" s="368">
        <f>+'indice carreteras'!E74</f>
        <v>0.10118336807970046</v>
      </c>
    </row>
    <row r="174" spans="1:6" ht="13.5" thickBot="1">
      <c r="A174" s="80" t="s">
        <v>259</v>
      </c>
      <c r="B174" s="88">
        <f>+'indice carreteras'!C75</f>
        <v>147163894.81122667</v>
      </c>
      <c r="C174" s="253">
        <f>+'indice carreteras'!E75</f>
        <v>1</v>
      </c>
    </row>
    <row r="175" spans="1:6">
      <c r="A175" s="75"/>
      <c r="B175" s="119"/>
      <c r="C175" s="114"/>
    </row>
    <row r="177" spans="1:6" s="169" customFormat="1" ht="18.75">
      <c r="A177" s="230" t="s">
        <v>293</v>
      </c>
      <c r="B177" s="227"/>
      <c r="C177" s="227"/>
      <c r="D177" s="227"/>
      <c r="E177" s="227"/>
      <c r="F177" s="227"/>
    </row>
    <row r="178" spans="1:6" ht="68.25" thickBot="1">
      <c r="A178" s="248" t="s">
        <v>360</v>
      </c>
      <c r="B178" s="246" t="s">
        <v>292</v>
      </c>
      <c r="C178" s="246" t="s">
        <v>288</v>
      </c>
      <c r="D178" s="246" t="s">
        <v>289</v>
      </c>
      <c r="E178" s="246" t="s">
        <v>275</v>
      </c>
      <c r="F178" s="94"/>
    </row>
    <row r="179" spans="1:6">
      <c r="A179" s="75" t="s">
        <v>157</v>
      </c>
      <c r="B179" s="78">
        <f>+'indice carreteras'!D82</f>
        <v>20562575.635300003</v>
      </c>
      <c r="C179" s="78">
        <f>+'indice carreteras'!F82</f>
        <v>19112806.652534425</v>
      </c>
      <c r="D179" s="21">
        <f>+'indice carreteras'!F143</f>
        <v>23272758.211552214</v>
      </c>
      <c r="E179" s="76">
        <f>+'indice carreteras'!G143</f>
        <v>0.15814176596375873</v>
      </c>
      <c r="F179" s="94"/>
    </row>
    <row r="180" spans="1:6">
      <c r="A180" s="75" t="s">
        <v>158</v>
      </c>
      <c r="B180" s="78">
        <f>+'indice carreteras'!D83</f>
        <v>5791773.5736000016</v>
      </c>
      <c r="C180" s="78">
        <f>+'indice carreteras'!F83</f>
        <v>5471004.6838245224</v>
      </c>
      <c r="D180" s="21">
        <f>+'indice carreteras'!F144</f>
        <v>6153712.1785186669</v>
      </c>
      <c r="E180" s="76">
        <f>+'indice carreteras'!G144</f>
        <v>4.1815366373744681E-2</v>
      </c>
      <c r="F180" s="94"/>
    </row>
    <row r="181" spans="1:6">
      <c r="A181" s="75" t="s">
        <v>159</v>
      </c>
      <c r="B181" s="78">
        <f>+'indice carreteras'!D84</f>
        <v>3685310.9571000012</v>
      </c>
      <c r="C181" s="78">
        <f>+'indice carreteras'!F84</f>
        <v>3436172.4882660583</v>
      </c>
      <c r="D181" s="21">
        <f>+'indice carreteras'!F145</f>
        <v>3982076.3579048258</v>
      </c>
      <c r="E181" s="76">
        <f>+'indice carreteras'!G145</f>
        <v>2.7058786144609742E-2</v>
      </c>
      <c r="F181" s="94"/>
    </row>
    <row r="182" spans="1:6">
      <c r="A182" s="75" t="s">
        <v>200</v>
      </c>
      <c r="B182" s="78">
        <f>+'indice carreteras'!D85</f>
        <v>1179519.6495000001</v>
      </c>
      <c r="C182" s="78">
        <f>+'indice carreteras'!F85</f>
        <v>1082069.1835286659</v>
      </c>
      <c r="D182" s="21">
        <f>+'indice carreteras'!F146</f>
        <v>1663116.0053214598</v>
      </c>
      <c r="E182" s="76">
        <f>+'indice carreteras'!G146</f>
        <v>1.1301114362696155E-2</v>
      </c>
      <c r="F182" s="94"/>
    </row>
    <row r="183" spans="1:6">
      <c r="A183" s="75" t="s">
        <v>160</v>
      </c>
      <c r="B183" s="78">
        <f>+'indice carreteras'!D86</f>
        <v>2949084.2382999994</v>
      </c>
      <c r="C183" s="78">
        <f>+'indice carreteras'!F86</f>
        <v>2636153.8817501334</v>
      </c>
      <c r="D183" s="21">
        <f>+'indice carreteras'!F147</f>
        <v>3676705.807800821</v>
      </c>
      <c r="E183" s="76">
        <f>+'indice carreteras'!G147</f>
        <v>2.4983748986238008E-2</v>
      </c>
      <c r="F183" s="94"/>
    </row>
    <row r="184" spans="1:6">
      <c r="A184" s="75" t="s">
        <v>161</v>
      </c>
      <c r="B184" s="78">
        <f>+'indice carreteras'!D87</f>
        <v>1380951.0027000005</v>
      </c>
      <c r="C184" s="78">
        <f>+'indice carreteras'!F87</f>
        <v>1222010.8914922311</v>
      </c>
      <c r="D184" s="21">
        <f>+'indice carreteras'!F148</f>
        <v>1526377.277957584</v>
      </c>
      <c r="E184" s="76">
        <f>+'indice carreteras'!G148</f>
        <v>1.0371954886866324E-2</v>
      </c>
      <c r="F184" s="94"/>
    </row>
    <row r="185" spans="1:6">
      <c r="A185" s="75" t="s">
        <v>162</v>
      </c>
      <c r="B185" s="78">
        <f>+'indice carreteras'!D88</f>
        <v>5449286.9264999991</v>
      </c>
      <c r="C185" s="78">
        <f>+'indice carreteras'!F88</f>
        <v>4967550.0833646609</v>
      </c>
      <c r="D185" s="21">
        <f>+'indice carreteras'!F149</f>
        <v>6234829.6121020615</v>
      </c>
      <c r="E185" s="76">
        <f>+'indice carreteras'!G149</f>
        <v>4.2366571094763023E-2</v>
      </c>
      <c r="F185" s="94"/>
    </row>
    <row r="186" spans="1:6">
      <c r="A186" s="75" t="s">
        <v>163</v>
      </c>
      <c r="B186" s="78">
        <f>+'indice carreteras'!D89</f>
        <v>8445639.3877999987</v>
      </c>
      <c r="C186" s="78">
        <f>+'indice carreteras'!F89</f>
        <v>8054618.4643926341</v>
      </c>
      <c r="D186" s="21">
        <f>+'indice carreteras'!F150</f>
        <v>9082710.3835904859</v>
      </c>
      <c r="E186" s="76">
        <f>+'indice carreteras'!G150</f>
        <v>6.1718333802195581E-2</v>
      </c>
      <c r="F186" s="94"/>
    </row>
    <row r="187" spans="1:6">
      <c r="A187" s="75" t="s">
        <v>164</v>
      </c>
      <c r="B187" s="78">
        <f>+'indice carreteras'!D90</f>
        <v>20691489.631999992</v>
      </c>
      <c r="C187" s="78">
        <f>+'indice carreteras'!F90</f>
        <v>19401955.151552796</v>
      </c>
      <c r="D187" s="21">
        <f>+'indice carreteras'!F151</f>
        <v>23354142.056838192</v>
      </c>
      <c r="E187" s="76">
        <f>+'indice carreteras'!G151</f>
        <v>0.15869478099091855</v>
      </c>
      <c r="F187" s="94"/>
    </row>
    <row r="188" spans="1:6">
      <c r="A188" s="75" t="s">
        <v>155</v>
      </c>
      <c r="B188" s="78">
        <f>+'indice carreteras'!D91</f>
        <v>13566225.339199999</v>
      </c>
      <c r="C188" s="78">
        <f>+'indice carreteras'!F91</f>
        <v>12606901.871600611</v>
      </c>
      <c r="D188" s="21">
        <f>+'indice carreteras'!F152</f>
        <v>15141614.348507609</v>
      </c>
      <c r="E188" s="76">
        <f>+'indice carreteras'!G152</f>
        <v>0.10288946461990828</v>
      </c>
      <c r="F188" s="94"/>
    </row>
    <row r="189" spans="1:6">
      <c r="A189" s="75" t="s">
        <v>178</v>
      </c>
      <c r="B189" s="78">
        <f>+'indice carreteras'!D92</f>
        <v>3695613.0339000002</v>
      </c>
      <c r="C189" s="78">
        <f>+'indice carreteras'!F92</f>
        <v>3537068.2573222932</v>
      </c>
      <c r="D189" s="77">
        <f>+'indice carreteras'!F153</f>
        <v>4073566.4810129958</v>
      </c>
      <c r="E189" s="76">
        <f>+'indice carreteras'!G153</f>
        <v>2.7680474794706481E-2</v>
      </c>
      <c r="F189" s="94"/>
    </row>
    <row r="190" spans="1:6">
      <c r="A190" s="75" t="s">
        <v>179</v>
      </c>
      <c r="B190" s="78">
        <f>+'indice carreteras'!D93</f>
        <v>5912054.6325000003</v>
      </c>
      <c r="C190" s="78">
        <f>+'indice carreteras'!F93</f>
        <v>5626072.2786213709</v>
      </c>
      <c r="D190" s="77">
        <f>+'indice carreteras'!F154</f>
        <v>7014367.6050337236</v>
      </c>
      <c r="E190" s="76">
        <f>+'indice carreteras'!G154</f>
        <v>4.7663644768517095E-2</v>
      </c>
      <c r="F190" s="94"/>
    </row>
    <row r="191" spans="1:6">
      <c r="A191" s="75" t="s">
        <v>180</v>
      </c>
      <c r="B191" s="78">
        <f>+'indice carreteras'!D94</f>
        <v>24156477.027299985</v>
      </c>
      <c r="C191" s="78">
        <f>+'indice carreteras'!F94</f>
        <v>21985710.249410886</v>
      </c>
      <c r="D191" s="77">
        <f>+'indice carreteras'!F155</f>
        <v>25420488.150544479</v>
      </c>
      <c r="E191" s="76">
        <f>+'indice carreteras'!G155</f>
        <v>0.17273590226157315</v>
      </c>
      <c r="F191" s="94"/>
    </row>
    <row r="192" spans="1:6">
      <c r="A192" s="75" t="s">
        <v>181</v>
      </c>
      <c r="B192" s="78">
        <f>+'indice carreteras'!D95</f>
        <v>3061469.8765000007</v>
      </c>
      <c r="C192" s="78">
        <f>+'indice carreteras'!F95</f>
        <v>2822933.0470150798</v>
      </c>
      <c r="D192" s="77">
        <f>+'indice carreteras'!F156</f>
        <v>3540570.4421452535</v>
      </c>
      <c r="E192" s="76">
        <f>+'indice carreteras'!G156</f>
        <v>2.4058689440687151E-2</v>
      </c>
      <c r="F192" s="94"/>
    </row>
    <row r="193" spans="1:6">
      <c r="A193" s="75" t="s">
        <v>182</v>
      </c>
      <c r="B193" s="78">
        <f>+'indice carreteras'!D96</f>
        <v>3042048.1735000014</v>
      </c>
      <c r="C193" s="78">
        <f>+'indice carreteras'!F96</f>
        <v>2932066.6008816697</v>
      </c>
      <c r="D193" s="77">
        <f>+'indice carreteras'!F157</f>
        <v>3264657.006123967</v>
      </c>
      <c r="E193" s="76">
        <f>+'indice carreteras'!G157</f>
        <v>2.2183817642986957E-2</v>
      </c>
      <c r="F193" s="94"/>
    </row>
    <row r="194" spans="1:6">
      <c r="A194" s="75" t="s">
        <v>183</v>
      </c>
      <c r="B194" s="78">
        <f>+'indice carreteras'!D97</f>
        <v>7329608.7077000011</v>
      </c>
      <c r="C194" s="78">
        <f>+'indice carreteras'!F97</f>
        <v>7053870.4560948377</v>
      </c>
      <c r="D194" s="77">
        <f>+'indice carreteras'!F158</f>
        <v>8228759.9632959655</v>
      </c>
      <c r="E194" s="76">
        <f>+'indice carreteras'!G158</f>
        <v>5.5915616896735049E-2</v>
      </c>
      <c r="F194" s="94"/>
    </row>
    <row r="195" spans="1:6">
      <c r="A195" s="75" t="s">
        <v>184</v>
      </c>
      <c r="B195" s="78">
        <f>+'indice carreteras'!D98</f>
        <v>1113414.0139000001</v>
      </c>
      <c r="C195" s="78">
        <f>+'indice carreteras'!F98</f>
        <v>1042905.2647444867</v>
      </c>
      <c r="D195" s="77">
        <f>+'indice carreteras'!F159</f>
        <v>1205748.8109815822</v>
      </c>
      <c r="E195" s="76">
        <f>+'indice carreteras'!G159</f>
        <v>8.1932379713668697E-3</v>
      </c>
      <c r="F195" s="94"/>
    </row>
    <row r="196" spans="1:6">
      <c r="A196" s="75" t="s">
        <v>185</v>
      </c>
      <c r="B196" s="78">
        <f>+'indice carreteras'!D99</f>
        <v>260814.46720000004</v>
      </c>
      <c r="C196" s="78">
        <f>+'indice carreteras'!F99</f>
        <v>245580.29079646256</v>
      </c>
      <c r="D196" s="77">
        <f>+'indice carreteras'!F160</f>
        <v>327694.11199478147</v>
      </c>
      <c r="E196" s="76">
        <f>+'indice carreteras'!G160</f>
        <v>2.2267289977282033E-3</v>
      </c>
      <c r="F196" s="94"/>
    </row>
    <row r="197" spans="1:6" ht="13.5" thickBot="1">
      <c r="A197" s="80" t="s">
        <v>259</v>
      </c>
      <c r="B197" s="88">
        <f>+'indice carreteras'!D100</f>
        <v>132273356.27449997</v>
      </c>
      <c r="C197" s="88">
        <f>+'indice carreteras'!F100</f>
        <v>123237449.79719383</v>
      </c>
      <c r="D197" s="254">
        <f>+'indice carreteras'!F161</f>
        <v>147163894.81122667</v>
      </c>
      <c r="E197" s="252">
        <f>SUM(E179:E196)</f>
        <v>1</v>
      </c>
      <c r="F197" s="94"/>
    </row>
    <row r="198" spans="1:6">
      <c r="A198" s="75"/>
      <c r="B198" s="119"/>
      <c r="C198" s="119"/>
      <c r="D198" s="124"/>
      <c r="E198" s="120"/>
      <c r="F198" s="94"/>
    </row>
    <row r="199" spans="1:6">
      <c r="A199" s="94"/>
      <c r="B199" s="94"/>
      <c r="C199" s="94"/>
      <c r="D199" s="94"/>
      <c r="E199" s="94"/>
      <c r="F199" s="94"/>
    </row>
    <row r="200" spans="1:6" s="169" customFormat="1" ht="18.75">
      <c r="A200" s="230" t="s">
        <v>294</v>
      </c>
      <c r="B200" s="227"/>
      <c r="C200" s="227"/>
      <c r="D200" s="227"/>
      <c r="E200" s="227"/>
      <c r="F200" s="227"/>
    </row>
    <row r="201" spans="1:6" ht="14.25" thickBot="1">
      <c r="A201" s="245" t="s">
        <v>359</v>
      </c>
      <c r="B201" s="246" t="s">
        <v>205</v>
      </c>
      <c r="C201" s="246" t="s">
        <v>275</v>
      </c>
      <c r="D201" s="94"/>
      <c r="E201" s="94"/>
      <c r="F201" s="94"/>
    </row>
    <row r="202" spans="1:6">
      <c r="A202" s="75" t="s">
        <v>123</v>
      </c>
      <c r="B202" s="78">
        <f>+'indice ferrocarriles'!C119</f>
        <v>7390884.6716999998</v>
      </c>
      <c r="C202" s="87">
        <f>+'indice ferrocarriles'!E119</f>
        <v>0.98098584355662777</v>
      </c>
      <c r="D202" s="94"/>
      <c r="E202" s="94"/>
      <c r="F202" s="94"/>
    </row>
    <row r="203" spans="1:6">
      <c r="A203" s="75" t="s">
        <v>126</v>
      </c>
      <c r="B203" s="78">
        <f>+'indice ferrocarriles'!C120</f>
        <v>143255.31639999992</v>
      </c>
      <c r="C203" s="87">
        <f>+'indice ferrocarriles'!E120</f>
        <v>1.9014156443372222E-2</v>
      </c>
      <c r="D203" s="94"/>
      <c r="E203" s="94"/>
      <c r="F203" s="94"/>
    </row>
    <row r="204" spans="1:6" ht="13.5" thickBot="1">
      <c r="A204" s="80" t="s">
        <v>259</v>
      </c>
      <c r="B204" s="88">
        <f>+'indice ferrocarriles'!C121</f>
        <v>7534139.9880999997</v>
      </c>
      <c r="C204" s="253">
        <f>+C202+C203</f>
        <v>1</v>
      </c>
      <c r="D204" s="94"/>
      <c r="E204" s="94"/>
      <c r="F204" s="94"/>
    </row>
    <row r="205" spans="1:6">
      <c r="A205" s="75"/>
      <c r="B205" s="119"/>
      <c r="C205" s="134"/>
      <c r="D205" s="94"/>
      <c r="E205" s="94"/>
      <c r="F205" s="94"/>
    </row>
    <row r="206" spans="1:6">
      <c r="A206" s="94"/>
      <c r="B206" s="94"/>
      <c r="C206" s="94"/>
      <c r="D206" s="94"/>
      <c r="E206" s="94"/>
      <c r="F206" s="94"/>
    </row>
    <row r="207" spans="1:6" s="169" customFormat="1" ht="18.75">
      <c r="A207" s="230" t="s">
        <v>297</v>
      </c>
      <c r="B207" s="227"/>
      <c r="C207" s="227"/>
      <c r="D207" s="227"/>
      <c r="E207" s="227"/>
      <c r="F207" s="227"/>
    </row>
    <row r="208" spans="1:6" ht="68.25" thickBot="1">
      <c r="A208" s="248" t="s">
        <v>360</v>
      </c>
      <c r="B208" s="246" t="s">
        <v>295</v>
      </c>
      <c r="C208" s="246" t="s">
        <v>288</v>
      </c>
      <c r="D208" s="246" t="s">
        <v>296</v>
      </c>
      <c r="E208" s="246" t="s">
        <v>275</v>
      </c>
    </row>
    <row r="209" spans="1:5">
      <c r="A209" s="75" t="s">
        <v>157</v>
      </c>
      <c r="B209" s="78">
        <f>+'indice ferrocarriles'!D129</f>
        <v>1197824.6484999999</v>
      </c>
      <c r="C209" s="78">
        <f>+'indice ferrocarriles'!F129</f>
        <v>1113371.7544176946</v>
      </c>
      <c r="D209" s="78">
        <f>+'indice ferrocarriles'!F192</f>
        <v>1223107.4463784504</v>
      </c>
      <c r="E209" s="76">
        <f>+'indice ferrocarriles'!G192</f>
        <v>0.16234201226819789</v>
      </c>
    </row>
    <row r="210" spans="1:5">
      <c r="A210" s="75" t="s">
        <v>158</v>
      </c>
      <c r="B210" s="78">
        <f>+'indice ferrocarriles'!D130</f>
        <v>275267.16299999994</v>
      </c>
      <c r="C210" s="78">
        <f>+'indice ferrocarriles'!F130</f>
        <v>260021.89466464391</v>
      </c>
      <c r="D210" s="78">
        <f>+'indice ferrocarriles'!F193</f>
        <v>278710.9588019849</v>
      </c>
      <c r="E210" s="76">
        <f>+'indice ferrocarriles'!G193</f>
        <v>3.6993068783192563E-2</v>
      </c>
    </row>
    <row r="211" spans="1:5">
      <c r="A211" s="75" t="s">
        <v>159</v>
      </c>
      <c r="B211" s="78">
        <f>+'indice ferrocarriles'!D131</f>
        <v>93330.279399999999</v>
      </c>
      <c r="C211" s="78">
        <f>+'indice ferrocarriles'!F131</f>
        <v>87020.862589252123</v>
      </c>
      <c r="D211" s="78">
        <f>+'indice ferrocarriles'!F194</f>
        <v>102017.50667224282</v>
      </c>
      <c r="E211" s="76">
        <f>+'indice ferrocarriles'!G194</f>
        <v>1.3540696991743864E-2</v>
      </c>
    </row>
    <row r="212" spans="1:5">
      <c r="A212" s="75" t="s">
        <v>200</v>
      </c>
      <c r="B212" s="78">
        <f>+'indice ferrocarriles'!D132</f>
        <v>11140.283900000002</v>
      </c>
      <c r="C212" s="78">
        <f>+'indice ferrocarriles'!F132</f>
        <v>10219.887315196898</v>
      </c>
      <c r="D212" s="78">
        <f>+'indice ferrocarriles'!F195</f>
        <v>26567.406692565517</v>
      </c>
      <c r="E212" s="76">
        <f>+'indice ferrocarriles'!G195</f>
        <v>3.5262693199924772E-3</v>
      </c>
    </row>
    <row r="213" spans="1:5">
      <c r="A213" s="75" t="s">
        <v>160</v>
      </c>
      <c r="B213" s="78">
        <f>+'indice ferrocarriles'!D133</f>
        <v>9772.6218000000008</v>
      </c>
      <c r="C213" s="78">
        <f>+'indice ferrocarriles'!F133</f>
        <v>8735.6388665915383</v>
      </c>
      <c r="D213" s="78">
        <f>+'indice ferrocarriles'!F196</f>
        <v>36106.049772337639</v>
      </c>
      <c r="E213" s="76">
        <f>+'indice ferrocarriles'!G196</f>
        <v>4.7923253124266757E-3</v>
      </c>
    </row>
    <row r="214" spans="1:5">
      <c r="A214" s="75" t="s">
        <v>161</v>
      </c>
      <c r="B214" s="78">
        <f>+'indice ferrocarriles'!D134</f>
        <v>92614.158700000015</v>
      </c>
      <c r="C214" s="78">
        <f>+'indice ferrocarriles'!F134</f>
        <v>81954.761911546535</v>
      </c>
      <c r="D214" s="78">
        <f>+'indice ferrocarriles'!F197</f>
        <v>90367.92952510278</v>
      </c>
      <c r="E214" s="76">
        <f>+'indice ferrocarriles'!G197</f>
        <v>1.1994458513889686E-2</v>
      </c>
    </row>
    <row r="215" spans="1:5">
      <c r="A215" s="75" t="s">
        <v>162</v>
      </c>
      <c r="B215" s="78">
        <f>+'indice ferrocarriles'!D135</f>
        <v>226062.05989999996</v>
      </c>
      <c r="C215" s="78">
        <f>+'indice ferrocarriles'!F135</f>
        <v>206077.34913733066</v>
      </c>
      <c r="D215" s="78">
        <f>+'indice ferrocarriles'!F198</f>
        <v>240369.93285081643</v>
      </c>
      <c r="E215" s="76">
        <f>+'indice ferrocarriles'!G198</f>
        <v>3.1904096981271279E-2</v>
      </c>
    </row>
    <row r="216" spans="1:5">
      <c r="A216" s="75" t="s">
        <v>163</v>
      </c>
      <c r="B216" s="78">
        <f>+'indice ferrocarriles'!D136</f>
        <v>526230.88500000001</v>
      </c>
      <c r="C216" s="78">
        <f>+'indice ferrocarriles'!F136</f>
        <v>501867.15395135822</v>
      </c>
      <c r="D216" s="78">
        <f>+'indice ferrocarriles'!F199</f>
        <v>528860.16165842093</v>
      </c>
      <c r="E216" s="76">
        <f>+'indice ferrocarriles'!G199</f>
        <v>7.0195159964341433E-2</v>
      </c>
    </row>
    <row r="217" spans="1:5">
      <c r="A217" s="75" t="s">
        <v>164</v>
      </c>
      <c r="B217" s="78">
        <f>+'indice ferrocarriles'!D137</f>
        <v>1757402.5654</v>
      </c>
      <c r="C217" s="78">
        <f>+'indice ferrocarriles'!F137</f>
        <v>1647877.7682773771</v>
      </c>
      <c r="D217" s="78">
        <f>+'indice ferrocarriles'!F200</f>
        <v>1759028.7145101193</v>
      </c>
      <c r="E217" s="76">
        <f>+'indice ferrocarriles'!G200</f>
        <v>0.2334743868959781</v>
      </c>
    </row>
    <row r="218" spans="1:5">
      <c r="A218" s="75" t="s">
        <v>155</v>
      </c>
      <c r="B218" s="78">
        <f>+'indice ferrocarriles'!D138</f>
        <v>782242.08470000012</v>
      </c>
      <c r="C218" s="78">
        <f>+'indice ferrocarriles'!F138</f>
        <v>726926.53668030084</v>
      </c>
      <c r="D218" s="78">
        <f>+'indice ferrocarriles'!F201</f>
        <v>794857.18392874196</v>
      </c>
      <c r="E218" s="76">
        <f>+'indice ferrocarriles'!G201</f>
        <v>0.10550071875279733</v>
      </c>
    </row>
    <row r="219" spans="1:5">
      <c r="A219" s="75" t="s">
        <v>178</v>
      </c>
      <c r="B219" s="78">
        <f>+'indice ferrocarriles'!D139</f>
        <v>77608.983499999988</v>
      </c>
      <c r="C219" s="78">
        <f>+'indice ferrocarriles'!F139</f>
        <v>74279.495581064533</v>
      </c>
      <c r="D219" s="78">
        <f>+'indice ferrocarriles'!F202</f>
        <v>88198.052780361482</v>
      </c>
      <c r="E219" s="76">
        <f>+'indice ferrocarriles'!G202</f>
        <v>1.1706452616976625E-2</v>
      </c>
    </row>
    <row r="220" spans="1:5">
      <c r="A220" s="75" t="s">
        <v>179</v>
      </c>
      <c r="B220" s="78">
        <f>+'indice ferrocarriles'!D140</f>
        <v>170764.28600000002</v>
      </c>
      <c r="C220" s="78">
        <f>+'indice ferrocarriles'!F140</f>
        <v>162503.94750444172</v>
      </c>
      <c r="D220" s="78">
        <f>+'indice ferrocarriles'!F203</f>
        <v>199914.52264250346</v>
      </c>
      <c r="E220" s="76">
        <f>+'indice ferrocarriles'!G203</f>
        <v>2.6534484753172074E-2</v>
      </c>
    </row>
    <row r="221" spans="1:5">
      <c r="A221" s="75" t="s">
        <v>180</v>
      </c>
      <c r="B221" s="78">
        <f>+'indice ferrocarriles'!D141</f>
        <v>1627840.9950000003</v>
      </c>
      <c r="C221" s="78">
        <f>+'indice ferrocarriles'!F141</f>
        <v>1481558.7723216505</v>
      </c>
      <c r="D221" s="78">
        <f>+'indice ferrocarriles'!F204</f>
        <v>1579266.6062775503</v>
      </c>
      <c r="E221" s="76">
        <f>+'indice ferrocarriles'!G204</f>
        <v>0.2096147149869747</v>
      </c>
    </row>
    <row r="222" spans="1:5">
      <c r="A222" s="75" t="s">
        <v>181</v>
      </c>
      <c r="B222" s="78">
        <f>+'indice ferrocarriles'!D142</f>
        <v>84310.975499999986</v>
      </c>
      <c r="C222" s="78">
        <f>+'indice ferrocarriles'!F142</f>
        <v>77741.819637671899</v>
      </c>
      <c r="D222" s="78">
        <f>+'indice ferrocarriles'!F205</f>
        <v>96424.97353974235</v>
      </c>
      <c r="E222" s="76">
        <f>+'indice ferrocarriles'!G205</f>
        <v>1.2798404820197578E-2</v>
      </c>
    </row>
    <row r="223" spans="1:5">
      <c r="A223" s="75" t="s">
        <v>182</v>
      </c>
      <c r="B223" s="78">
        <f>+'indice ferrocarriles'!D143</f>
        <v>196938.3695</v>
      </c>
      <c r="C223" s="78">
        <f>+'indice ferrocarriles'!F143</f>
        <v>189818.3009306782</v>
      </c>
      <c r="D223" s="78">
        <f>+'indice ferrocarriles'!F206</f>
        <v>199046.8839993772</v>
      </c>
      <c r="E223" s="76">
        <f>+'indice ferrocarriles'!G206</f>
        <v>2.64193238131714E-2</v>
      </c>
    </row>
    <row r="224" spans="1:5">
      <c r="A224" s="75" t="s">
        <v>183</v>
      </c>
      <c r="B224" s="78">
        <f>+'indice ferrocarriles'!D144</f>
        <v>230828.90029999998</v>
      </c>
      <c r="C224" s="78">
        <f>+'indice ferrocarriles'!F144</f>
        <v>222145.16834009334</v>
      </c>
      <c r="D224" s="78">
        <f>+'indice ferrocarriles'!F207</f>
        <v>255930.33807208884</v>
      </c>
      <c r="E224" s="76">
        <f>+'indice ferrocarriles'!G207</f>
        <v>3.3969416346965264E-2</v>
      </c>
    </row>
    <row r="225" spans="1:13">
      <c r="A225" s="75" t="s">
        <v>184</v>
      </c>
      <c r="B225" s="78">
        <f>+'indice ferrocarriles'!D145</f>
        <v>21946.5795</v>
      </c>
      <c r="C225" s="78">
        <f>+'indice ferrocarriles'!F145</f>
        <v>20556.776740677073</v>
      </c>
      <c r="D225" s="78">
        <f>+'indice ferrocarriles'!F208</f>
        <v>24988.17891723229</v>
      </c>
      <c r="E225" s="76">
        <f>+'indice ferrocarriles'!G208</f>
        <v>3.316659759003754E-3</v>
      </c>
    </row>
    <row r="226" spans="1:13">
      <c r="A226" s="75" t="s">
        <v>185</v>
      </c>
      <c r="B226" s="78">
        <f>+'indice ferrocarriles'!D146</f>
        <v>8758.8320999999996</v>
      </c>
      <c r="C226" s="78">
        <f>+'indice ferrocarriles'!F146</f>
        <v>8247.2286037183076</v>
      </c>
      <c r="D226" s="78">
        <f>+'indice ferrocarriles'!F209</f>
        <v>10377.141080361018</v>
      </c>
      <c r="E226" s="76">
        <f>+'indice ferrocarriles'!G209</f>
        <v>1.3773491197072887E-3</v>
      </c>
    </row>
    <row r="227" spans="1:13" ht="13.5" thickBot="1">
      <c r="A227" s="80" t="s">
        <v>259</v>
      </c>
      <c r="B227" s="88">
        <f>+'indice ferrocarriles'!D147</f>
        <v>7390884.6717000008</v>
      </c>
      <c r="C227" s="88">
        <f>+'indice ferrocarriles'!F147</f>
        <v>6880925.117471288</v>
      </c>
      <c r="D227" s="88">
        <f>+'indice ferrocarriles'!F210</f>
        <v>7534139.9880999997</v>
      </c>
      <c r="E227" s="252">
        <f>+'indice ferrocarriles'!G210</f>
        <v>1</v>
      </c>
    </row>
    <row r="228" spans="1:13">
      <c r="A228" s="126"/>
      <c r="B228" s="127"/>
      <c r="C228" s="127"/>
      <c r="D228" s="127"/>
      <c r="E228" s="127"/>
    </row>
    <row r="229" spans="1:13">
      <c r="A229" s="126"/>
      <c r="B229" s="127"/>
      <c r="C229" s="127"/>
      <c r="D229" s="127"/>
      <c r="E229" s="127"/>
    </row>
    <row r="230" spans="1:13" s="24" customFormat="1" ht="18.75">
      <c r="A230" s="230" t="s">
        <v>488</v>
      </c>
      <c r="B230" s="259" t="s">
        <v>298</v>
      </c>
      <c r="C230" s="259"/>
      <c r="D230" s="259" t="s">
        <v>299</v>
      </c>
      <c r="E230" s="259"/>
      <c r="F230" s="259" t="s">
        <v>300</v>
      </c>
      <c r="G230" s="259"/>
      <c r="H230" s="363" t="s">
        <v>301</v>
      </c>
      <c r="I230" s="363"/>
      <c r="J230" s="363"/>
      <c r="K230" s="165"/>
      <c r="L230" s="165"/>
      <c r="M230" s="165"/>
    </row>
    <row r="231" spans="1:13" ht="41.25" thickBot="1">
      <c r="A231" s="248" t="s">
        <v>360</v>
      </c>
      <c r="B231" s="246" t="s">
        <v>302</v>
      </c>
      <c r="C231" s="246" t="s">
        <v>303</v>
      </c>
      <c r="D231" s="246" t="s">
        <v>253</v>
      </c>
      <c r="E231" s="246" t="s">
        <v>304</v>
      </c>
      <c r="F231" s="248" t="s">
        <v>253</v>
      </c>
      <c r="G231" s="248" t="s">
        <v>303</v>
      </c>
      <c r="H231" s="248" t="s">
        <v>305</v>
      </c>
      <c r="I231" s="248" t="s">
        <v>275</v>
      </c>
      <c r="J231" s="94"/>
      <c r="K231" s="94"/>
      <c r="L231" s="94"/>
      <c r="M231" s="94"/>
    </row>
    <row r="232" spans="1:13">
      <c r="A232" s="75" t="s">
        <v>157</v>
      </c>
      <c r="B232" s="78">
        <f>+'indice ferrocarriles'!C90</f>
        <v>3930144.4951326801</v>
      </c>
      <c r="C232" s="78">
        <f>+'indice ferrocarriles'!D90</f>
        <v>1560.3040948900582</v>
      </c>
      <c r="D232" s="78">
        <f>+'indice ferrocarriles'!E90</f>
        <v>5223495.7281796876</v>
      </c>
      <c r="E232" s="78">
        <f>+'indice ferrocarriles'!F90</f>
        <v>505.36783773458626</v>
      </c>
      <c r="F232" s="78">
        <f>+'indice ferrocarriles'!G90</f>
        <v>20199183</v>
      </c>
      <c r="G232" s="128">
        <f>+'indice ferrocarriles'!H90</f>
        <v>368.14083344154255</v>
      </c>
      <c r="H232" s="128">
        <f>+'indice ferrocarriles'!I90</f>
        <v>2433.8127660661867</v>
      </c>
      <c r="I232" s="87">
        <f>+'indice ferrocarriles'!J90</f>
        <v>0.12236553440396142</v>
      </c>
      <c r="J232" s="94"/>
      <c r="K232" s="94"/>
      <c r="L232" s="94"/>
      <c r="M232" s="94"/>
    </row>
    <row r="233" spans="1:13">
      <c r="A233" s="75" t="s">
        <v>158</v>
      </c>
      <c r="B233" s="78">
        <f>+'indice ferrocarriles'!C91</f>
        <v>1311963.7046012401</v>
      </c>
      <c r="C233" s="78">
        <f>+'indice ferrocarriles'!D91</f>
        <v>520.86185206972596</v>
      </c>
      <c r="D233" s="78">
        <f>+'indice ferrocarriles'!E91</f>
        <v>765726.33803762693</v>
      </c>
      <c r="E233" s="78">
        <f>+'indice ferrocarriles'!F91</f>
        <v>74.083235420842016</v>
      </c>
      <c r="F233" s="78">
        <f>+'indice ferrocarriles'!G91</f>
        <v>367087</v>
      </c>
      <c r="G233" s="128">
        <f>+'indice ferrocarriles'!H91</f>
        <v>6.6903554527703202</v>
      </c>
      <c r="H233" s="128">
        <f>+'indice ferrocarriles'!I91</f>
        <v>601.63544294333826</v>
      </c>
      <c r="I233" s="87">
        <f>+'indice ferrocarriles'!J91</f>
        <v>3.0248605611153067E-2</v>
      </c>
      <c r="J233" s="94"/>
      <c r="K233" s="94"/>
      <c r="L233" s="94"/>
      <c r="M233" s="94"/>
    </row>
    <row r="234" spans="1:13">
      <c r="A234" s="75" t="s">
        <v>159</v>
      </c>
      <c r="B234" s="78">
        <f>+'indice ferrocarriles'!C92</f>
        <v>245621.70469454944</v>
      </c>
      <c r="C234" s="78">
        <f>+'indice ferrocarriles'!D92</f>
        <v>97.514112293686537</v>
      </c>
      <c r="D234" s="78">
        <f>+'indice ferrocarriles'!E92</f>
        <v>144716.68525718647</v>
      </c>
      <c r="E234" s="78">
        <f>+'indice ferrocarriles'!F92</f>
        <v>14.001190413154132</v>
      </c>
      <c r="F234" s="78">
        <f>+'indice ferrocarriles'!G92</f>
        <v>5618712.0000000009</v>
      </c>
      <c r="G234" s="128">
        <f>+'indice ferrocarriles'!H92</f>
        <v>102.40400904076155</v>
      </c>
      <c r="H234" s="128">
        <f>+'indice ferrocarriles'!I92</f>
        <v>213.91931174760222</v>
      </c>
      <c r="I234" s="87">
        <f>+'indice ferrocarriles'!J92</f>
        <v>1.0755285396761334E-2</v>
      </c>
      <c r="J234" s="94"/>
      <c r="K234" s="94"/>
      <c r="L234" s="94"/>
      <c r="M234" s="94"/>
    </row>
    <row r="235" spans="1:13">
      <c r="A235" s="75" t="s">
        <v>200</v>
      </c>
      <c r="B235" s="78">
        <f>+'indice ferrocarriles'!C93</f>
        <v>0</v>
      </c>
      <c r="C235" s="78">
        <f>+'indice ferrocarriles'!D93</f>
        <v>0</v>
      </c>
      <c r="D235" s="78">
        <f>+'indice ferrocarriles'!E93</f>
        <v>0</v>
      </c>
      <c r="E235" s="78">
        <f>+'indice ferrocarriles'!F93</f>
        <v>0</v>
      </c>
      <c r="F235" s="78">
        <f>+'indice ferrocarriles'!G93</f>
        <v>0</v>
      </c>
      <c r="G235" s="128">
        <f>+'indice ferrocarriles'!H93</f>
        <v>0</v>
      </c>
      <c r="H235" s="128">
        <f>+'indice ferrocarriles'!I93</f>
        <v>0</v>
      </c>
      <c r="I235" s="87">
        <f>+'indice ferrocarriles'!J93</f>
        <v>0</v>
      </c>
      <c r="J235" s="94"/>
      <c r="K235" s="94"/>
      <c r="L235" s="94"/>
      <c r="M235" s="94"/>
    </row>
    <row r="236" spans="1:13">
      <c r="A236" s="75" t="s">
        <v>160</v>
      </c>
      <c r="B236" s="78">
        <f>+'indice ferrocarriles'!C94</f>
        <v>0</v>
      </c>
      <c r="C236" s="78">
        <f>+'indice ferrocarriles'!D94</f>
        <v>0</v>
      </c>
      <c r="D236" s="78">
        <f>+'indice ferrocarriles'!E94</f>
        <v>0</v>
      </c>
      <c r="E236" s="78">
        <f>+'indice ferrocarriles'!F94</f>
        <v>0</v>
      </c>
      <c r="F236" s="78">
        <f>+'indice ferrocarriles'!G94</f>
        <v>0</v>
      </c>
      <c r="G236" s="128">
        <f>+'indice ferrocarriles'!H94</f>
        <v>0</v>
      </c>
      <c r="H236" s="128">
        <f>+'indice ferrocarriles'!I94</f>
        <v>0</v>
      </c>
      <c r="I236" s="87">
        <f>+'indice ferrocarriles'!J94</f>
        <v>0</v>
      </c>
      <c r="J236" s="94"/>
      <c r="K236" s="94"/>
      <c r="L236" s="94"/>
      <c r="M236" s="94"/>
    </row>
    <row r="237" spans="1:13">
      <c r="A237" s="75" t="s">
        <v>161</v>
      </c>
      <c r="B237" s="78">
        <f>+'indice ferrocarriles'!C95</f>
        <v>131835.94993051284</v>
      </c>
      <c r="C237" s="78">
        <f>+'indice ferrocarriles'!D95</f>
        <v>52.340104234095193</v>
      </c>
      <c r="D237" s="78">
        <f>+'indice ferrocarriles'!E95</f>
        <v>140787.95010489077</v>
      </c>
      <c r="E237" s="78">
        <f>+'indice ferrocarriles'!F95</f>
        <v>13.621089329078115</v>
      </c>
      <c r="F237" s="78">
        <f>+'indice ferrocarriles'!G95</f>
        <v>859723</v>
      </c>
      <c r="G237" s="128">
        <f>+'indice ferrocarriles'!H95</f>
        <v>15.668908081523064</v>
      </c>
      <c r="H237" s="128">
        <f>+'indice ferrocarriles'!I95</f>
        <v>81.630101644696367</v>
      </c>
      <c r="I237" s="87">
        <f>+'indice ferrocarriles'!J95</f>
        <v>4.1041411034045509E-3</v>
      </c>
      <c r="J237" s="94"/>
      <c r="K237" s="94"/>
      <c r="L237" s="94"/>
      <c r="M237" s="94"/>
    </row>
    <row r="238" spans="1:13">
      <c r="A238" s="75" t="s">
        <v>162</v>
      </c>
      <c r="B238" s="78">
        <f>+'indice ferrocarriles'!C96</f>
        <v>942066.27642824955</v>
      </c>
      <c r="C238" s="78">
        <f>+'indice ferrocarriles'!D96</f>
        <v>374.00911609973872</v>
      </c>
      <c r="D238" s="78">
        <f>+'indice ferrocarriles'!E96</f>
        <v>2727809.7154405788</v>
      </c>
      <c r="E238" s="78">
        <f>+'indice ferrocarriles'!F96</f>
        <v>263.91278358027989</v>
      </c>
      <c r="F238" s="78">
        <f>+'indice ferrocarriles'!G96</f>
        <v>0</v>
      </c>
      <c r="G238" s="128">
        <f>+'indice ferrocarriles'!H96</f>
        <v>0</v>
      </c>
      <c r="H238" s="128">
        <f>+'indice ferrocarriles'!I96</f>
        <v>637.92189968001867</v>
      </c>
      <c r="I238" s="87">
        <f>+'indice ferrocarriles'!J96</f>
        <v>3.2072990679765767E-2</v>
      </c>
      <c r="J238" s="94"/>
      <c r="K238" s="94"/>
      <c r="L238" s="94"/>
      <c r="M238" s="94"/>
    </row>
    <row r="239" spans="1:13">
      <c r="A239" s="75" t="s">
        <v>306</v>
      </c>
      <c r="B239" s="78">
        <f>+'indice ferrocarriles'!C97</f>
        <v>621110.93673642981</v>
      </c>
      <c r="C239" s="78">
        <f>+'indice ferrocarriles'!D97</f>
        <v>246.58684665947231</v>
      </c>
      <c r="D239" s="78">
        <f>+'indice ferrocarriles'!E97</f>
        <v>2211411.7987915478</v>
      </c>
      <c r="E239" s="78">
        <f>+'indice ferrocarriles'!F97</f>
        <v>213.95181641806292</v>
      </c>
      <c r="F239" s="78">
        <f>+'indice ferrocarriles'!G97</f>
        <v>0</v>
      </c>
      <c r="G239" s="128">
        <f>+'indice ferrocarriles'!H97</f>
        <v>0</v>
      </c>
      <c r="H239" s="128">
        <f>+'indice ferrocarriles'!I97</f>
        <v>460.53866307753526</v>
      </c>
      <c r="I239" s="87">
        <f>+'indice ferrocarriles'!J97</f>
        <v>2.3154640491205317E-2</v>
      </c>
      <c r="J239" s="94"/>
      <c r="K239" s="94"/>
      <c r="L239" s="94"/>
      <c r="M239" s="94"/>
    </row>
    <row r="240" spans="1:13">
      <c r="A240" s="75" t="s">
        <v>164</v>
      </c>
      <c r="B240" s="78">
        <f>+'indice ferrocarriles'!C98</f>
        <v>4258922.7680280246</v>
      </c>
      <c r="C240" s="78">
        <f>+'indice ferrocarriles'!D98</f>
        <v>1690.8321419236493</v>
      </c>
      <c r="D240" s="78">
        <f>+'indice ferrocarriles'!E98</f>
        <v>11283312.118073504</v>
      </c>
      <c r="E240" s="78">
        <f>+'indice ferrocarriles'!F98</f>
        <v>1091.6488390778111</v>
      </c>
      <c r="F240" s="78">
        <f>+'indice ferrocarriles'!G98</f>
        <v>105088676.99999999</v>
      </c>
      <c r="G240" s="128">
        <f>+'indice ferrocarriles'!H98</f>
        <v>1915.2969274078591</v>
      </c>
      <c r="H240" s="128">
        <f>+'indice ferrocarriles'!I98</f>
        <v>4697.7779084093199</v>
      </c>
      <c r="I240" s="87">
        <f>+'indice ferrocarriles'!J98</f>
        <v>0.23619158888822994</v>
      </c>
      <c r="J240" s="94"/>
      <c r="K240" s="94"/>
      <c r="L240" s="94"/>
      <c r="M240" s="94"/>
    </row>
    <row r="241" spans="1:13">
      <c r="A241" s="75" t="s">
        <v>155</v>
      </c>
      <c r="B241" s="78">
        <f>+'indice ferrocarriles'!C99</f>
        <v>2879471.1346629732</v>
      </c>
      <c r="C241" s="78">
        <f>+'indice ferrocarriles'!D99</f>
        <v>1143.1769514063842</v>
      </c>
      <c r="D241" s="78">
        <f>+'indice ferrocarriles'!E99</f>
        <v>1003812.0457188446</v>
      </c>
      <c r="E241" s="78">
        <f>+'indice ferrocarriles'!F99</f>
        <v>97.117782694856118</v>
      </c>
      <c r="F241" s="78">
        <f>+'indice ferrocarriles'!G99</f>
        <v>18161322</v>
      </c>
      <c r="G241" s="128">
        <f>+'indice ferrocarriles'!H99</f>
        <v>330.99973486453501</v>
      </c>
      <c r="H241" s="128">
        <f>+'indice ferrocarriles'!I99</f>
        <v>1571.2944689657752</v>
      </c>
      <c r="I241" s="87">
        <f>+'indice ferrocarriles'!J99</f>
        <v>7.9000443288724645E-2</v>
      </c>
      <c r="J241" s="94"/>
      <c r="K241" s="94"/>
      <c r="L241" s="94"/>
      <c r="M241" s="94"/>
    </row>
    <row r="242" spans="1:13">
      <c r="A242" s="75" t="s">
        <v>178</v>
      </c>
      <c r="B242" s="78">
        <f>+'indice ferrocarriles'!C100</f>
        <v>0</v>
      </c>
      <c r="C242" s="78">
        <f>+'indice ferrocarriles'!D100</f>
        <v>0</v>
      </c>
      <c r="D242" s="78">
        <f>+'indice ferrocarriles'!E100</f>
        <v>474527.09560399386</v>
      </c>
      <c r="E242" s="78">
        <f>+'indice ferrocarriles'!F100</f>
        <v>45.910008303085988</v>
      </c>
      <c r="F242" s="78">
        <f>+'indice ferrocarriles'!G100</f>
        <v>0</v>
      </c>
      <c r="G242" s="128">
        <f>+'indice ferrocarriles'!H100</f>
        <v>0</v>
      </c>
      <c r="H242" s="128">
        <f>+'indice ferrocarriles'!I100</f>
        <v>45.910008303085988</v>
      </c>
      <c r="I242" s="87">
        <f>+'indice ferrocarriles'!J100</f>
        <v>2.3082312570730629E-3</v>
      </c>
      <c r="J242" s="94"/>
      <c r="K242" s="94"/>
      <c r="L242" s="94"/>
      <c r="M242" s="94"/>
    </row>
    <row r="243" spans="1:13">
      <c r="A243" s="75" t="s">
        <v>179</v>
      </c>
      <c r="B243" s="78">
        <f>+'indice ferrocarriles'!C101</f>
        <v>439616.75386401854</v>
      </c>
      <c r="C243" s="78">
        <f>+'indice ferrocarriles'!D101</f>
        <v>174.53195985180849</v>
      </c>
      <c r="D243" s="78">
        <f>+'indice ferrocarriles'!E101</f>
        <v>3085712.3853769135</v>
      </c>
      <c r="E243" s="78">
        <f>+'indice ferrocarriles'!F101</f>
        <v>298.53949868399684</v>
      </c>
      <c r="F243" s="78">
        <f>+'indice ferrocarriles'!G101</f>
        <v>0</v>
      </c>
      <c r="G243" s="128">
        <f>+'indice ferrocarriles'!H101</f>
        <v>0</v>
      </c>
      <c r="H243" s="128">
        <f>+'indice ferrocarriles'!I101</f>
        <v>473.07145853580533</v>
      </c>
      <c r="I243" s="87">
        <f>+'indice ferrocarriles'!J101</f>
        <v>2.37847556073757E-2</v>
      </c>
      <c r="J243" s="94"/>
      <c r="K243" s="94"/>
      <c r="L243" s="94"/>
      <c r="M243" s="94"/>
    </row>
    <row r="244" spans="1:13">
      <c r="A244" s="75" t="s">
        <v>180</v>
      </c>
      <c r="B244" s="78">
        <f>+'indice ferrocarriles'!C102</f>
        <v>8237719.9172734078</v>
      </c>
      <c r="C244" s="78">
        <f>+'indice ferrocarriles'!D102</f>
        <v>3270.451795194153</v>
      </c>
      <c r="D244" s="78">
        <f>+'indice ferrocarriles'!E102</f>
        <v>2970577.6071505048</v>
      </c>
      <c r="E244" s="78">
        <f>+'indice ferrocarriles'!F102</f>
        <v>287.4003273420098</v>
      </c>
      <c r="F244" s="78">
        <f>+'indice ferrocarriles'!G102</f>
        <v>230263420</v>
      </c>
      <c r="G244" s="128">
        <f>+'indice ferrocarriles'!H102</f>
        <v>4196.6730708811319</v>
      </c>
      <c r="H244" s="128">
        <f>+'indice ferrocarriles'!I102</f>
        <v>7754.5251934172948</v>
      </c>
      <c r="I244" s="87">
        <f>+'indice ferrocarriles'!J102</f>
        <v>0.3898765889354715</v>
      </c>
      <c r="J244" s="94"/>
      <c r="K244" s="94"/>
      <c r="L244" s="94"/>
      <c r="M244" s="94"/>
    </row>
    <row r="245" spans="1:13">
      <c r="A245" s="75" t="s">
        <v>181</v>
      </c>
      <c r="B245" s="78">
        <f>+'indice ferrocarriles'!C103</f>
        <v>308555.23140193819</v>
      </c>
      <c r="C245" s="78">
        <f>+'indice ferrocarriles'!D103</f>
        <v>122.49931056032088</v>
      </c>
      <c r="D245" s="78">
        <f>+'indice ferrocarriles'!E103</f>
        <v>137763.20284083532</v>
      </c>
      <c r="E245" s="78">
        <f>+'indice ferrocarriles'!F103</f>
        <v>13.328448143160653</v>
      </c>
      <c r="F245" s="78">
        <f>+'indice ferrocarriles'!G103</f>
        <v>4166839</v>
      </c>
      <c r="G245" s="128">
        <f>+'indice ferrocarriles'!H103</f>
        <v>75.942852850866487</v>
      </c>
      <c r="H245" s="128">
        <f>+'indice ferrocarriles'!I103</f>
        <v>211.77061155434802</v>
      </c>
      <c r="I245" s="87">
        <f>+'indice ferrocarriles'!J103</f>
        <v>1.06472545526934E-2</v>
      </c>
      <c r="J245" s="94"/>
      <c r="K245" s="94"/>
      <c r="L245" s="94"/>
      <c r="M245" s="94"/>
    </row>
    <row r="246" spans="1:13">
      <c r="A246" s="75" t="s">
        <v>182</v>
      </c>
      <c r="B246" s="78">
        <f>+'indice ferrocarriles'!C104</f>
        <v>355609.92027494201</v>
      </c>
      <c r="C246" s="78">
        <f>+'indice ferrocarriles'!D104</f>
        <v>141.18046180635079</v>
      </c>
      <c r="D246" s="78">
        <f>+'indice ferrocarriles'!E104</f>
        <v>258647.72373217449</v>
      </c>
      <c r="E246" s="78">
        <f>+'indice ferrocarriles'!F104</f>
        <v>25.023901172606678</v>
      </c>
      <c r="F246" s="78">
        <f>+'indice ferrocarriles'!G104</f>
        <v>0</v>
      </c>
      <c r="G246" s="128">
        <f>+'indice ferrocarriles'!H104</f>
        <v>0</v>
      </c>
      <c r="H246" s="128">
        <f>+'indice ferrocarriles'!I104</f>
        <v>166.20436297895748</v>
      </c>
      <c r="I246" s="87">
        <f>+'indice ferrocarriles'!J104</f>
        <v>8.3563066065522624E-3</v>
      </c>
      <c r="J246" s="94"/>
      <c r="K246" s="94"/>
      <c r="L246" s="94"/>
      <c r="M246" s="94"/>
    </row>
    <row r="247" spans="1:13">
      <c r="A247" s="75" t="s">
        <v>183</v>
      </c>
      <c r="B247" s="78">
        <f>+'indice ferrocarriles'!C105</f>
        <v>399252.24515277601</v>
      </c>
      <c r="C247" s="78">
        <f>+'indice ferrocarriles'!D105</f>
        <v>158.50687265504601</v>
      </c>
      <c r="D247" s="78">
        <f>+'indice ferrocarriles'!E105</f>
        <v>295419.92607311782</v>
      </c>
      <c r="E247" s="78">
        <f>+'indice ferrocarriles'!F105</f>
        <v>28.581573917609056</v>
      </c>
      <c r="F247" s="78">
        <f>+'indice ferrocarriles'!G105</f>
        <v>17390912.000000004</v>
      </c>
      <c r="G247" s="128">
        <f>+'indice ferrocarriles'!H105</f>
        <v>316.95860362216263</v>
      </c>
      <c r="H247" s="128">
        <f>+'indice ferrocarriles'!I105</f>
        <v>504.0470501948177</v>
      </c>
      <c r="I247" s="87">
        <f>+'indice ferrocarriles'!J105</f>
        <v>2.5342124719610382E-2</v>
      </c>
      <c r="J247" s="94"/>
      <c r="K247" s="94"/>
      <c r="L247" s="94"/>
      <c r="M247" s="94"/>
    </row>
    <row r="248" spans="1:13">
      <c r="A248" s="75" t="s">
        <v>184</v>
      </c>
      <c r="B248" s="78">
        <f>+'indice ferrocarriles'!C106</f>
        <v>73137.485771102831</v>
      </c>
      <c r="C248" s="78">
        <f>+'indice ferrocarriles'!D106</f>
        <v>29.036265379032223</v>
      </c>
      <c r="D248" s="78">
        <f>+'indice ferrocarriles'!E106</f>
        <v>68179.388619454025</v>
      </c>
      <c r="E248" s="78">
        <f>+'indice ferrocarriles'!F106</f>
        <v>6.5962857055282482</v>
      </c>
      <c r="F248" s="78">
        <f>+'indice ferrocarriles'!G106</f>
        <v>0</v>
      </c>
      <c r="G248" s="128">
        <f>+'indice ferrocarriles'!H106</f>
        <v>0</v>
      </c>
      <c r="H248" s="128">
        <f>+'indice ferrocarriles'!I106</f>
        <v>35.632551084560468</v>
      </c>
      <c r="I248" s="87">
        <f>+'indice ferrocarriles'!J106</f>
        <v>1.791508458017564E-3</v>
      </c>
      <c r="J248" s="94"/>
      <c r="K248" s="94"/>
      <c r="L248" s="94"/>
      <c r="M248" s="94"/>
    </row>
    <row r="249" spans="1:13">
      <c r="A249" s="75" t="s">
        <v>185</v>
      </c>
      <c r="B249" s="78">
        <f>+'indice ferrocarriles'!C107</f>
        <v>0</v>
      </c>
      <c r="C249" s="78">
        <f>+'indice ferrocarriles'!D107</f>
        <v>0</v>
      </c>
      <c r="D249" s="78">
        <f>+'indice ferrocarriles'!E107</f>
        <v>0</v>
      </c>
      <c r="E249" s="78">
        <f>+'indice ferrocarriles'!F107</f>
        <v>0</v>
      </c>
      <c r="F249" s="78">
        <f>+'indice ferrocarriles'!G107</f>
        <v>0</v>
      </c>
      <c r="G249" s="128">
        <f>+'indice ferrocarriles'!H107</f>
        <v>0</v>
      </c>
      <c r="H249" s="128">
        <f>+'indice ferrocarriles'!I107</f>
        <v>0</v>
      </c>
      <c r="I249" s="87">
        <f>+'indice ferrocarriles'!J107</f>
        <v>0</v>
      </c>
      <c r="J249" s="94"/>
      <c r="K249" s="94"/>
      <c r="L249" s="94"/>
      <c r="M249" s="94"/>
    </row>
    <row r="250" spans="1:13">
      <c r="A250" s="75" t="s">
        <v>259</v>
      </c>
      <c r="B250" s="119">
        <f>+'indice ferrocarriles'!C108</f>
        <v>24135028.523952849</v>
      </c>
      <c r="C250" s="119">
        <f>+'indice ferrocarriles'!D108</f>
        <v>9581.831885023521</v>
      </c>
      <c r="D250" s="119">
        <f>+'indice ferrocarriles'!E108</f>
        <v>30791899.709000859</v>
      </c>
      <c r="E250" s="119">
        <f>+'indice ferrocarriles'!F108</f>
        <v>2979.0846179366686</v>
      </c>
      <c r="F250" s="119">
        <f>+'indice ferrocarriles'!G108</f>
        <v>402115875</v>
      </c>
      <c r="G250" s="129">
        <f>+'indice ferrocarriles'!H108</f>
        <v>7328.7752956431523</v>
      </c>
      <c r="H250" s="129">
        <f>+'indice ferrocarriles'!I108</f>
        <v>19889.691798603344</v>
      </c>
      <c r="I250" s="136">
        <f>+'indice ferrocarriles'!J108</f>
        <v>0.99999999999999989</v>
      </c>
      <c r="J250" s="94"/>
      <c r="K250" s="94"/>
      <c r="L250" s="94"/>
      <c r="M250" s="94"/>
    </row>
    <row r="251" spans="1:13" ht="13.5" thickBot="1">
      <c r="A251" s="80" t="s">
        <v>307</v>
      </c>
      <c r="B251" s="251">
        <f>+'indice ferrocarriles'!C110</f>
        <v>397.00934579439252</v>
      </c>
      <c r="C251" s="250" t="s">
        <v>361</v>
      </c>
      <c r="D251" s="251">
        <f>+'indice ferrocarriles'!E110</f>
        <v>96.748971193415642</v>
      </c>
      <c r="E251" s="250" t="s">
        <v>361</v>
      </c>
      <c r="F251" s="251">
        <f>+'indice ferrocarriles'!G110</f>
        <v>18.225530876250915</v>
      </c>
      <c r="G251" s="250" t="s">
        <v>361</v>
      </c>
      <c r="H251" s="250" t="s">
        <v>361</v>
      </c>
      <c r="I251" s="250" t="s">
        <v>361</v>
      </c>
      <c r="J251" s="94"/>
      <c r="K251" s="94"/>
      <c r="L251" s="94"/>
      <c r="M251" s="94"/>
    </row>
    <row r="252" spans="1:13">
      <c r="A252" s="75"/>
      <c r="B252" s="78"/>
      <c r="C252" s="135"/>
      <c r="D252" s="78"/>
      <c r="E252" s="135"/>
      <c r="F252" s="78"/>
      <c r="G252" s="135"/>
      <c r="H252" s="135"/>
      <c r="I252" s="135"/>
      <c r="J252" s="94"/>
      <c r="K252" s="94"/>
      <c r="L252" s="94"/>
      <c r="M252" s="94"/>
    </row>
    <row r="253" spans="1:13" s="94" customFormat="1"/>
    <row r="254" spans="1:13" s="227" customFormat="1" ht="18.75">
      <c r="A254" s="230" t="s">
        <v>308</v>
      </c>
    </row>
    <row r="255" spans="1:13" s="94" customFormat="1" ht="27.75" thickBot="1">
      <c r="A255" s="248" t="s">
        <v>360</v>
      </c>
      <c r="B255" s="248" t="s">
        <v>309</v>
      </c>
      <c r="C255" s="248" t="s">
        <v>310</v>
      </c>
      <c r="D255" s="248" t="s">
        <v>311</v>
      </c>
      <c r="E255" s="248" t="s">
        <v>312</v>
      </c>
      <c r="F255" s="248" t="s">
        <v>313</v>
      </c>
      <c r="G255" s="130"/>
      <c r="H255" s="130"/>
    </row>
    <row r="256" spans="1:13" s="94" customFormat="1">
      <c r="A256" s="75" t="s">
        <v>157</v>
      </c>
      <c r="B256" s="78">
        <f>+'indice ferrocarriles'!C224</f>
        <v>368.14083344154255</v>
      </c>
      <c r="C256" s="115">
        <f>+'indice ferrocarriles'!D224</f>
        <v>0.16234201226819789</v>
      </c>
      <c r="D256" s="78">
        <f>+'indice ferrocarriles'!E224</f>
        <v>2039.1644610233725</v>
      </c>
      <c r="E256" s="78">
        <f>+'indice ferrocarriles'!F224</f>
        <v>2407.3052944649153</v>
      </c>
      <c r="F256" s="115">
        <f>+'indice ferrocarriles'!G224</f>
        <v>0.1210328103039765</v>
      </c>
    </row>
    <row r="257" spans="1:6" s="94" customFormat="1">
      <c r="A257" s="75" t="s">
        <v>158</v>
      </c>
      <c r="B257" s="78">
        <f>+'indice ferrocarriles'!C225</f>
        <v>6.6903554527703202</v>
      </c>
      <c r="C257" s="115">
        <f>+'indice ferrocarriles'!D225</f>
        <v>3.6993068783192563E-2</v>
      </c>
      <c r="D257" s="78">
        <f>+'indice ferrocarriles'!E225</f>
        <v>464.66684817394491</v>
      </c>
      <c r="E257" s="78">
        <f>+'indice ferrocarriles'!F225</f>
        <v>471.35720362671526</v>
      </c>
      <c r="F257" s="115">
        <f>+'indice ferrocarriles'!G225</f>
        <v>2.3698567499161254E-2</v>
      </c>
    </row>
    <row r="258" spans="1:6" s="94" customFormat="1">
      <c r="A258" s="75" t="s">
        <v>159</v>
      </c>
      <c r="B258" s="78">
        <f>+'indice ferrocarriles'!C226</f>
        <v>102.40400904076155</v>
      </c>
      <c r="C258" s="115">
        <f>+'indice ferrocarriles'!D226</f>
        <v>1.3540696991743864E-2</v>
      </c>
      <c r="D258" s="78">
        <f>+'indice ferrocarriles'!E226</f>
        <v>170.0835643051789</v>
      </c>
      <c r="E258" s="78">
        <f>+'indice ferrocarriles'!F226</f>
        <v>272.48757334594046</v>
      </c>
      <c r="F258" s="115">
        <f>+'indice ferrocarriles'!G226</f>
        <v>1.369993945130284E-2</v>
      </c>
    </row>
    <row r="259" spans="1:6" s="94" customFormat="1">
      <c r="A259" s="75" t="s">
        <v>200</v>
      </c>
      <c r="B259" s="78">
        <f>+'indice ferrocarriles'!C227</f>
        <v>0</v>
      </c>
      <c r="C259" s="115">
        <f>+'indice ferrocarriles'!D227</f>
        <v>3.5262693199924772E-3</v>
      </c>
      <c r="D259" s="78">
        <f>+'indice ferrocarriles'!E227</f>
        <v>44.293174495375716</v>
      </c>
      <c r="E259" s="78">
        <f>+'indice ferrocarriles'!F227</f>
        <v>44.293174495375716</v>
      </c>
      <c r="F259" s="115">
        <f>+'indice ferrocarriles'!G227</f>
        <v>2.2269412187918363E-3</v>
      </c>
    </row>
    <row r="260" spans="1:6" s="94" customFormat="1">
      <c r="A260" s="75" t="s">
        <v>160</v>
      </c>
      <c r="B260" s="78">
        <f>+'indice ferrocarriles'!C228</f>
        <v>0</v>
      </c>
      <c r="C260" s="115">
        <f>+'indice ferrocarriles'!D228</f>
        <v>4.7923253124266757E-3</v>
      </c>
      <c r="D260" s="78">
        <f>+'indice ferrocarriles'!E228</f>
        <v>60.19599810441408</v>
      </c>
      <c r="E260" s="78">
        <f>+'indice ferrocarriles'!F228</f>
        <v>60.19599810441408</v>
      </c>
      <c r="F260" s="115">
        <f>+'indice ferrocarriles'!G228</f>
        <v>3.0264922510584635E-3</v>
      </c>
    </row>
    <row r="261" spans="1:6" s="94" customFormat="1">
      <c r="A261" s="75" t="s">
        <v>161</v>
      </c>
      <c r="B261" s="78">
        <f>+'indice ferrocarriles'!C229</f>
        <v>15.668908081523064</v>
      </c>
      <c r="C261" s="115">
        <f>+'indice ferrocarriles'!D229</f>
        <v>1.1994458513889686E-2</v>
      </c>
      <c r="D261" s="78">
        <f>+'indice ferrocarriles'!E229</f>
        <v>150.66139189118832</v>
      </c>
      <c r="E261" s="78">
        <f>+'indice ferrocarriles'!F229</f>
        <v>166.33029997271137</v>
      </c>
      <c r="F261" s="115">
        <f>+'indice ferrocarriles'!G229</f>
        <v>8.3626383785590456E-3</v>
      </c>
    </row>
    <row r="262" spans="1:6" s="94" customFormat="1">
      <c r="A262" s="75" t="s">
        <v>162</v>
      </c>
      <c r="B262" s="78">
        <f>+'indice ferrocarriles'!C230</f>
        <v>0</v>
      </c>
      <c r="C262" s="115">
        <f>+'indice ferrocarriles'!D230</f>
        <v>3.1904096981271279E-2</v>
      </c>
      <c r="D262" s="78">
        <f>+'indice ferrocarriles'!E230</f>
        <v>400.74469828409281</v>
      </c>
      <c r="E262" s="78">
        <f>+'indice ferrocarriles'!F230</f>
        <v>400.74469828409281</v>
      </c>
      <c r="F262" s="115">
        <f>+'indice ferrocarriles'!G230</f>
        <v>2.014836138950294E-2</v>
      </c>
    </row>
    <row r="263" spans="1:6" s="94" customFormat="1">
      <c r="A263" s="75" t="s">
        <v>314</v>
      </c>
      <c r="B263" s="78">
        <f>+'indice ferrocarriles'!C231</f>
        <v>0</v>
      </c>
      <c r="C263" s="115">
        <f>+'indice ferrocarriles'!D231</f>
        <v>7.0195159964341433E-2</v>
      </c>
      <c r="D263" s="78">
        <f>+'indice ferrocarriles'!E231</f>
        <v>881.71554322402676</v>
      </c>
      <c r="E263" s="78">
        <f>+'indice ferrocarriles'!F231</f>
        <v>881.71554322402676</v>
      </c>
      <c r="F263" s="115">
        <f>+'indice ferrocarriles'!G231</f>
        <v>4.433027681635273E-2</v>
      </c>
    </row>
    <row r="264" spans="1:6" s="94" customFormat="1">
      <c r="A264" s="75" t="s">
        <v>164</v>
      </c>
      <c r="B264" s="78">
        <f>+'indice ferrocarriles'!C232</f>
        <v>1915.2969274078591</v>
      </c>
      <c r="C264" s="115">
        <f>+'indice ferrocarriles'!D232</f>
        <v>0.2334743868959781</v>
      </c>
      <c r="D264" s="78">
        <f>+'indice ferrocarriles'!E232</f>
        <v>2932.6522793802037</v>
      </c>
      <c r="E264" s="78">
        <f>+'indice ferrocarriles'!F232</f>
        <v>4847.9492067880628</v>
      </c>
      <c r="F264" s="115">
        <f>+'indice ferrocarriles'!G232</f>
        <v>0.24374179629713957</v>
      </c>
    </row>
    <row r="265" spans="1:6" s="94" customFormat="1">
      <c r="A265" s="75" t="s">
        <v>155</v>
      </c>
      <c r="B265" s="78">
        <f>+'indice ferrocarriles'!C233</f>
        <v>330.99973486453501</v>
      </c>
      <c r="C265" s="115">
        <f>+'indice ferrocarriles'!D233</f>
        <v>0.10550071875279733</v>
      </c>
      <c r="D265" s="78">
        <f>+'indice ferrocarriles'!E233</f>
        <v>1325.1857192561736</v>
      </c>
      <c r="E265" s="78">
        <f>+'indice ferrocarriles'!F233</f>
        <v>1656.1854541207085</v>
      </c>
      <c r="F265" s="115">
        <f>+'indice ferrocarriles'!G233</f>
        <v>8.3268532810398116E-2</v>
      </c>
    </row>
    <row r="266" spans="1:6">
      <c r="A266" s="75" t="s">
        <v>178</v>
      </c>
      <c r="B266" s="78">
        <f>+'indice ferrocarriles'!C234</f>
        <v>0</v>
      </c>
      <c r="C266" s="115">
        <f>+'indice ferrocarriles'!D234</f>
        <v>1.1706452616976625E-2</v>
      </c>
      <c r="D266" s="78">
        <f>+'indice ferrocarriles'!E234</f>
        <v>147.04377386770321</v>
      </c>
      <c r="E266" s="78">
        <f>+'indice ferrocarriles'!F234</f>
        <v>147.04377386770321</v>
      </c>
      <c r="F266" s="115">
        <f>+'indice ferrocarriles'!G234</f>
        <v>7.3929639210411832E-3</v>
      </c>
    </row>
    <row r="267" spans="1:6">
      <c r="A267" s="75" t="s">
        <v>179</v>
      </c>
      <c r="B267" s="78">
        <f>+'indice ferrocarriles'!C235</f>
        <v>0</v>
      </c>
      <c r="C267" s="115">
        <f>+'indice ferrocarriles'!D235</f>
        <v>2.6534484753172074E-2</v>
      </c>
      <c r="D267" s="78">
        <f>+'indice ferrocarriles'!E235</f>
        <v>333.29744743366467</v>
      </c>
      <c r="E267" s="78">
        <f>+'indice ferrocarriles'!F235</f>
        <v>333.29744743366467</v>
      </c>
      <c r="F267" s="115">
        <f>+'indice ferrocarriles'!G235</f>
        <v>1.675729572929174E-2</v>
      </c>
    </row>
    <row r="268" spans="1:6">
      <c r="A268" s="75" t="s">
        <v>180</v>
      </c>
      <c r="B268" s="78">
        <f>+'indice ferrocarriles'!C236</f>
        <v>4196.6730708811319</v>
      </c>
      <c r="C268" s="115">
        <f>+'indice ferrocarriles'!D236</f>
        <v>0.2096147149869747</v>
      </c>
      <c r="D268" s="78">
        <f>+'indice ferrocarriles'!E236</f>
        <v>2632.9529327431874</v>
      </c>
      <c r="E268" s="78">
        <f>+'indice ferrocarriles'!F236</f>
        <v>6829.6260036243193</v>
      </c>
      <c r="F268" s="115">
        <f>+'indice ferrocarriles'!G236</f>
        <v>0.34337515496866056</v>
      </c>
    </row>
    <row r="269" spans="1:6">
      <c r="A269" s="75" t="s">
        <v>181</v>
      </c>
      <c r="B269" s="78">
        <f>+'indice ferrocarriles'!C237</f>
        <v>75.942852850866487</v>
      </c>
      <c r="C269" s="115">
        <f>+'indice ferrocarriles'!D237</f>
        <v>1.2798404820197578E-2</v>
      </c>
      <c r="D269" s="78">
        <f>+'indice ferrocarriles'!E237</f>
        <v>160.759694317585</v>
      </c>
      <c r="E269" s="78">
        <f>+'indice ferrocarriles'!F237</f>
        <v>236.70254716845147</v>
      </c>
      <c r="F269" s="115">
        <f>+'indice ferrocarriles'!G237</f>
        <v>1.1900764957306818E-2</v>
      </c>
    </row>
    <row r="270" spans="1:6">
      <c r="A270" s="75" t="s">
        <v>182</v>
      </c>
      <c r="B270" s="78">
        <f>+'indice ferrocarriles'!C238</f>
        <v>0</v>
      </c>
      <c r="C270" s="115">
        <f>+'indice ferrocarriles'!D238</f>
        <v>2.64193238131714E-2</v>
      </c>
      <c r="D270" s="78">
        <f>+'indice ferrocarriles'!E238</f>
        <v>331.85092048191376</v>
      </c>
      <c r="E270" s="78">
        <f>+'indice ferrocarriles'!F238</f>
        <v>331.85092048191376</v>
      </c>
      <c r="F270" s="115">
        <f>+'indice ferrocarriles'!G238</f>
        <v>1.6684568259887084E-2</v>
      </c>
    </row>
    <row r="271" spans="1:6">
      <c r="A271" s="75" t="s">
        <v>183</v>
      </c>
      <c r="B271" s="78">
        <f>+'indice ferrocarriles'!C239</f>
        <v>316.95860362216263</v>
      </c>
      <c r="C271" s="115">
        <f>+'indice ferrocarriles'!D239</f>
        <v>3.3969416346965264E-2</v>
      </c>
      <c r="D271" s="78">
        <f>+'indice ferrocarriles'!E239</f>
        <v>426.68700238852165</v>
      </c>
      <c r="E271" s="78">
        <f>+'indice ferrocarriles'!F239</f>
        <v>743.64560601068433</v>
      </c>
      <c r="F271" s="115">
        <f>+'indice ferrocarriles'!G239</f>
        <v>3.7388493172272448E-2</v>
      </c>
    </row>
    <row r="272" spans="1:6">
      <c r="A272" s="75" t="s">
        <v>184</v>
      </c>
      <c r="B272" s="78">
        <f>+'indice ferrocarriles'!C240</f>
        <v>0</v>
      </c>
      <c r="C272" s="115">
        <f>+'indice ferrocarriles'!D240</f>
        <v>3.316659759003754E-3</v>
      </c>
      <c r="D272" s="78">
        <f>+'indice ferrocarriles'!E240</f>
        <v>41.660286301574217</v>
      </c>
      <c r="E272" s="78">
        <f>+'indice ferrocarriles'!F240</f>
        <v>41.660286301574217</v>
      </c>
      <c r="F272" s="115">
        <f>+'indice ferrocarriles'!G240</f>
        <v>2.0945667093996709E-3</v>
      </c>
    </row>
    <row r="273" spans="1:7">
      <c r="A273" s="75" t="s">
        <v>185</v>
      </c>
      <c r="B273" s="78">
        <f>+'indice ferrocarriles'!C241</f>
        <v>0</v>
      </c>
      <c r="C273" s="115">
        <f>+'indice ferrocarriles'!D241</f>
        <v>1.3773491197072887E-3</v>
      </c>
      <c r="D273" s="78">
        <f>+'indice ferrocarriles'!E241</f>
        <v>17.300767288068972</v>
      </c>
      <c r="E273" s="78">
        <f>+'indice ferrocarriles'!F241</f>
        <v>17.300767288068972</v>
      </c>
      <c r="F273" s="115">
        <f>+'indice ferrocarriles'!G241</f>
        <v>8.6983586589732054E-4</v>
      </c>
    </row>
    <row r="274" spans="1:7" ht="13.5" thickBot="1">
      <c r="A274" s="80" t="s">
        <v>259</v>
      </c>
      <c r="B274" s="88">
        <f>+'indice ferrocarriles'!C242</f>
        <v>7328.7752956431523</v>
      </c>
      <c r="C274" s="240">
        <f>+'indice ferrocarriles'!D242</f>
        <v>1</v>
      </c>
      <c r="D274" s="88">
        <f>+'indice ferrocarriles'!E242</f>
        <v>12560.916502960188</v>
      </c>
      <c r="E274" s="88">
        <f>+'indice ferrocarriles'!F242</f>
        <v>19889.69179860334</v>
      </c>
      <c r="F274" s="240">
        <f>+'indice ferrocarriles'!G242</f>
        <v>1.0000000000000002</v>
      </c>
    </row>
    <row r="275" spans="1:7">
      <c r="A275" s="94"/>
      <c r="B275" s="94"/>
      <c r="C275" s="94"/>
      <c r="D275" s="94"/>
      <c r="E275" s="94"/>
      <c r="F275" s="94"/>
    </row>
    <row r="276" spans="1:7">
      <c r="A276" s="94"/>
      <c r="B276" s="94"/>
      <c r="C276" s="94"/>
      <c r="D276" s="94"/>
      <c r="E276" s="94"/>
      <c r="F276" s="94"/>
    </row>
    <row r="277" spans="1:7" s="24" customFormat="1" ht="18.75">
      <c r="A277" s="230" t="s">
        <v>357</v>
      </c>
      <c r="B277" s="260" t="s">
        <v>315</v>
      </c>
      <c r="C277" s="260"/>
      <c r="D277" s="260" t="s">
        <v>316</v>
      </c>
      <c r="E277" s="260"/>
      <c r="F277" s="239"/>
      <c r="G277" s="239"/>
    </row>
    <row r="278" spans="1:7" ht="41.25" thickBot="1">
      <c r="A278" s="248" t="s">
        <v>360</v>
      </c>
      <c r="B278" s="248" t="s">
        <v>317</v>
      </c>
      <c r="C278" s="248" t="s">
        <v>321</v>
      </c>
      <c r="D278" s="248" t="s">
        <v>318</v>
      </c>
      <c r="E278" s="248" t="s">
        <v>322</v>
      </c>
      <c r="F278" s="248" t="s">
        <v>319</v>
      </c>
      <c r="G278" s="248" t="s">
        <v>320</v>
      </c>
    </row>
    <row r="279" spans="1:7">
      <c r="A279" s="75" t="s">
        <v>157</v>
      </c>
      <c r="B279" s="78">
        <f>+'indice mercancías'!C13</f>
        <v>33673.146829490302</v>
      </c>
      <c r="C279" s="78">
        <f>+'indice mercancías'!D13</f>
        <v>26126.301639969526</v>
      </c>
      <c r="D279" s="78">
        <f>+'indice mercancías'!H13</f>
        <v>25965.6861182662</v>
      </c>
      <c r="E279" s="78">
        <f>+'indice mercancías'!I13</f>
        <v>30475.571584527661</v>
      </c>
      <c r="F279" s="78">
        <f>+'indice mercancías'!M13</f>
        <v>116240.70617225369</v>
      </c>
      <c r="G279" s="87">
        <f>+'indice mercancías'!N13</f>
        <v>0.12107503135732313</v>
      </c>
    </row>
    <row r="280" spans="1:7">
      <c r="A280" s="75" t="s">
        <v>158</v>
      </c>
      <c r="B280" s="78">
        <f>+'indice mercancías'!C14</f>
        <v>12623.868855842871</v>
      </c>
      <c r="C280" s="78">
        <f>+'indice mercancías'!D14</f>
        <v>8867.4929673107436</v>
      </c>
      <c r="D280" s="78">
        <f>+'indice mercancías'!H14</f>
        <v>22418.562903488972</v>
      </c>
      <c r="E280" s="78">
        <f>+'indice mercancías'!I14</f>
        <v>6931.527234515831</v>
      </c>
      <c r="F280" s="78">
        <f>+'indice mercancías'!M14</f>
        <v>50841.451961158418</v>
      </c>
      <c r="G280" s="87">
        <f>+'indice mercancías'!N14</f>
        <v>5.2955892932440074E-2</v>
      </c>
    </row>
    <row r="281" spans="1:7">
      <c r="A281" s="75" t="s">
        <v>159</v>
      </c>
      <c r="B281" s="78">
        <f>+'indice mercancías'!C15</f>
        <v>4967.3524499041905</v>
      </c>
      <c r="C281" s="78">
        <f>+'indice mercancías'!D15</f>
        <v>3843.8005418545622</v>
      </c>
      <c r="D281" s="78">
        <f>+'indice mercancías'!H15</f>
        <v>7559.91254180949</v>
      </c>
      <c r="E281" s="78">
        <f>+'indice mercancías'!I15</f>
        <v>3423.7729030308683</v>
      </c>
      <c r="F281" s="78">
        <f>+'indice mercancías'!M15</f>
        <v>19794.838436599108</v>
      </c>
      <c r="G281" s="87">
        <f>+'indice mercancías'!N15</f>
        <v>2.0618084347086132E-2</v>
      </c>
    </row>
    <row r="282" spans="1:7">
      <c r="A282" s="75" t="s">
        <v>200</v>
      </c>
      <c r="B282" s="78">
        <f>+'indice mercancías'!C16</f>
        <v>1054.02591665407</v>
      </c>
      <c r="C282" s="78">
        <f>+'indice mercancías'!D16</f>
        <v>834.10193675305834</v>
      </c>
      <c r="D282" s="78">
        <f>+'indice mercancías'!H16</f>
        <v>5091.9293804771896</v>
      </c>
      <c r="E282" s="78">
        <f>+'indice mercancías'!I16</f>
        <v>1376.7331119181758</v>
      </c>
      <c r="F282" s="78">
        <f>+'indice mercancías'!M16</f>
        <v>8356.7903458024939</v>
      </c>
      <c r="G282" s="87">
        <f>+'indice mercancías'!N16</f>
        <v>8.7043402133608633E-3</v>
      </c>
    </row>
    <row r="283" spans="1:7">
      <c r="A283" s="75" t="s">
        <v>160</v>
      </c>
      <c r="B283" s="78">
        <f>+'indice mercancías'!C17</f>
        <v>4727.7182799553593</v>
      </c>
      <c r="C283" s="78">
        <f>+'indice mercancías'!D17</f>
        <v>2619.440282809157</v>
      </c>
      <c r="D283" s="78">
        <f>+'indice mercancías'!H17</f>
        <v>8132.3753465595601</v>
      </c>
      <c r="E283" s="78">
        <f>+'indice mercancías'!I17</f>
        <v>4341.5114402605614</v>
      </c>
      <c r="F283" s="78">
        <f>+'indice mercancías'!M17</f>
        <v>19821.045349584638</v>
      </c>
      <c r="G283" s="87">
        <f>+'indice mercancías'!N17</f>
        <v>2.0645381177224101E-2</v>
      </c>
    </row>
    <row r="284" spans="1:7">
      <c r="A284" s="75" t="s">
        <v>161</v>
      </c>
      <c r="B284" s="78">
        <f>+'indice mercancías'!C18</f>
        <v>3576.6237238234999</v>
      </c>
      <c r="C284" s="78">
        <f>+'indice mercancías'!D18</f>
        <v>2457.6718167917074</v>
      </c>
      <c r="D284" s="78">
        <f>+'indice mercancías'!H18</f>
        <v>7611.3114008072298</v>
      </c>
      <c r="E284" s="78">
        <f>+'indice mercancías'!I18</f>
        <v>1734.2239604126839</v>
      </c>
      <c r="F284" s="78">
        <f>+'indice mercancías'!M18</f>
        <v>15379.830901835121</v>
      </c>
      <c r="G284" s="87">
        <f>+'indice mercancías'!N18</f>
        <v>1.6019461426452476E-2</v>
      </c>
    </row>
    <row r="285" spans="1:7">
      <c r="A285" s="75" t="s">
        <v>162</v>
      </c>
      <c r="B285" s="78">
        <f>+'indice mercancías'!C19</f>
        <v>20283.472852292201</v>
      </c>
      <c r="C285" s="78">
        <f>+'indice mercancías'!D19</f>
        <v>12271.760241796788</v>
      </c>
      <c r="D285" s="78">
        <f>+'indice mercancías'!H19</f>
        <v>19760.216980278499</v>
      </c>
      <c r="E285" s="78">
        <f>+'indice mercancías'!I19</f>
        <v>10717.329713774652</v>
      </c>
      <c r="F285" s="78">
        <f>+'indice mercancías'!M19</f>
        <v>63032.779788142143</v>
      </c>
      <c r="G285" s="87">
        <f>+'indice mercancías'!N19</f>
        <v>6.5654244891452801E-2</v>
      </c>
    </row>
    <row r="286" spans="1:7">
      <c r="A286" s="75" t="s">
        <v>163</v>
      </c>
      <c r="B286" s="78">
        <f>+'indice mercancías'!C20</f>
        <v>17059.248730295811</v>
      </c>
      <c r="C286" s="78">
        <f>+'indice mercancías'!D20</f>
        <v>4866.6625546180267</v>
      </c>
      <c r="D286" s="78">
        <f>+'indice mercancías'!H20</f>
        <v>15160.16016923861</v>
      </c>
      <c r="E286" s="78">
        <f>+'indice mercancías'!I20</f>
        <v>5689.229152596632</v>
      </c>
      <c r="F286" s="78">
        <f>+'indice mercancías'!M20</f>
        <v>42775.300606749079</v>
      </c>
      <c r="G286" s="87">
        <f>+'indice mercancías'!N20</f>
        <v>4.4554279071622536E-2</v>
      </c>
    </row>
    <row r="287" spans="1:7">
      <c r="A287" s="75" t="s">
        <v>164</v>
      </c>
      <c r="B287" s="78">
        <f>+'indice mercancías'!C21</f>
        <v>41034.5319829367</v>
      </c>
      <c r="C287" s="78">
        <f>+'indice mercancías'!D21</f>
        <v>58961.010006449076</v>
      </c>
      <c r="D287" s="78">
        <f>+'indice mercancías'!H21</f>
        <v>25604.763574205492</v>
      </c>
      <c r="E287" s="78">
        <f>+'indice mercancías'!I21</f>
        <v>67050.327985731419</v>
      </c>
      <c r="F287" s="78">
        <f>+'indice mercancías'!M21</f>
        <v>192650.63354932267</v>
      </c>
      <c r="G287" s="87">
        <f>+'indice mercancías'!N21</f>
        <v>0.20066276493044963</v>
      </c>
    </row>
    <row r="288" spans="1:7">
      <c r="A288" s="75" t="s">
        <v>155</v>
      </c>
      <c r="B288" s="78">
        <f>+'indice mercancías'!C22</f>
        <v>18604.409263325299</v>
      </c>
      <c r="C288" s="78">
        <f>+'indice mercancías'!D22</f>
        <v>23610.317993899476</v>
      </c>
      <c r="D288" s="78">
        <f>+'indice mercancías'!H22</f>
        <v>19895.0119596103</v>
      </c>
      <c r="E288" s="78">
        <f>+'indice mercancías'!I22</f>
        <v>20735.364611953148</v>
      </c>
      <c r="F288" s="78">
        <f>+'indice mercancías'!M22</f>
        <v>82845.103828788226</v>
      </c>
      <c r="G288" s="87">
        <f>+'indice mercancías'!N22</f>
        <v>8.6290542049936969E-2</v>
      </c>
    </row>
    <row r="289" spans="1:7">
      <c r="A289" s="75" t="s">
        <v>178</v>
      </c>
      <c r="B289" s="78">
        <f>+'indice mercancías'!C23</f>
        <v>3896.3907137943202</v>
      </c>
      <c r="C289" s="78">
        <f>+'indice mercancías'!D23</f>
        <v>1667.6593668753544</v>
      </c>
      <c r="D289" s="78">
        <f>+'indice mercancías'!H23</f>
        <v>5384.4893492749798</v>
      </c>
      <c r="E289" s="78">
        <f>+'indice mercancías'!I23</f>
        <v>1117.7331547679014</v>
      </c>
      <c r="F289" s="78">
        <f>+'indice mercancías'!M23</f>
        <v>12066.272584712555</v>
      </c>
      <c r="G289" s="87">
        <f>+'indice mercancías'!N23</f>
        <v>1.2568095804538387E-2</v>
      </c>
    </row>
    <row r="290" spans="1:7">
      <c r="A290" s="75" t="s">
        <v>179</v>
      </c>
      <c r="B290" s="78">
        <f>+'indice mercancías'!C24</f>
        <v>12896.896342556702</v>
      </c>
      <c r="C290" s="78">
        <f>+'indice mercancías'!D24</f>
        <v>18759.371999452469</v>
      </c>
      <c r="D290" s="78">
        <f>+'indice mercancías'!H24</f>
        <v>6915.5740947144004</v>
      </c>
      <c r="E290" s="78">
        <f>+'indice mercancías'!I24</f>
        <v>14567.683043441981</v>
      </c>
      <c r="F290" s="78">
        <f>+'indice mercancías'!M24</f>
        <v>53139.525480165554</v>
      </c>
      <c r="G290" s="87">
        <f>+'indice mercancías'!N24</f>
        <v>5.5349540842346168E-2</v>
      </c>
    </row>
    <row r="291" spans="1:7">
      <c r="A291" s="75" t="s">
        <v>180</v>
      </c>
      <c r="B291" s="78">
        <f>+'indice mercancías'!C25</f>
        <v>27223.162307111503</v>
      </c>
      <c r="C291" s="78">
        <f>+'indice mercancías'!D25</f>
        <v>30773.343676406588</v>
      </c>
      <c r="D291" s="78">
        <f>+'indice mercancías'!H25</f>
        <v>26805.918760664303</v>
      </c>
      <c r="E291" s="78">
        <f>+'indice mercancías'!I25</f>
        <v>47345.932736510978</v>
      </c>
      <c r="F291" s="78">
        <f>+'indice mercancías'!M25</f>
        <v>132148.35748069338</v>
      </c>
      <c r="G291" s="87">
        <f>+'indice mercancías'!N25</f>
        <v>0.13764426466993382</v>
      </c>
    </row>
    <row r="292" spans="1:7">
      <c r="A292" s="75" t="s">
        <v>181</v>
      </c>
      <c r="B292" s="78">
        <f>+'indice mercancías'!C26</f>
        <v>8778.7167393480195</v>
      </c>
      <c r="C292" s="78">
        <f>+'indice mercancías'!D26</f>
        <v>9353.6082148626174</v>
      </c>
      <c r="D292" s="78">
        <f>+'indice mercancías'!H26</f>
        <v>10790.702330624121</v>
      </c>
      <c r="E292" s="78">
        <f>+'indice mercancías'!I26</f>
        <v>11854.00239546655</v>
      </c>
      <c r="F292" s="78">
        <f>+'indice mercancías'!M26</f>
        <v>40777.029680301304</v>
      </c>
      <c r="G292" s="87">
        <f>+'indice mercancías'!N26</f>
        <v>4.2472902219682508E-2</v>
      </c>
    </row>
    <row r="293" spans="1:7">
      <c r="A293" s="75" t="s">
        <v>182</v>
      </c>
      <c r="B293" s="78">
        <f>+'indice mercancías'!C27</f>
        <v>6729.5078103365595</v>
      </c>
      <c r="C293" s="78">
        <f>+'indice mercancías'!D27</f>
        <v>7447.6561909299826</v>
      </c>
      <c r="D293" s="78">
        <f>+'indice mercancías'!H27</f>
        <v>12731.988348602059</v>
      </c>
      <c r="E293" s="78">
        <f>+'indice mercancías'!I27</f>
        <v>3897.3439045812424</v>
      </c>
      <c r="F293" s="78">
        <f>+'indice mercancías'!M27</f>
        <v>30806.496254449841</v>
      </c>
      <c r="G293" s="87">
        <f>+'indice mercancías'!N27</f>
        <v>3.208770509781269E-2</v>
      </c>
    </row>
    <row r="294" spans="1:7">
      <c r="A294" s="75" t="s">
        <v>183</v>
      </c>
      <c r="B294" s="78">
        <f>+'indice mercancías'!C28</f>
        <v>16411.697252744201</v>
      </c>
      <c r="C294" s="78">
        <f>+'indice mercancías'!D28</f>
        <v>20632.64036548241</v>
      </c>
      <c r="D294" s="78">
        <f>+'indice mercancías'!H28</f>
        <v>11614.4503266641</v>
      </c>
      <c r="E294" s="78">
        <f>+'indice mercancías'!I28</f>
        <v>15873.51627110429</v>
      </c>
      <c r="F294" s="78">
        <f>+'indice mercancías'!M28</f>
        <v>64532.304215994998</v>
      </c>
      <c r="G294" s="87">
        <f>+'indice mercancías'!N28</f>
        <v>6.7216132917617369E-2</v>
      </c>
    </row>
    <row r="295" spans="1:7">
      <c r="A295" s="75" t="s">
        <v>184</v>
      </c>
      <c r="B295" s="78">
        <f>+'indice mercancías'!C29</f>
        <v>4733.4322229291802</v>
      </c>
      <c r="C295" s="78">
        <f>+'indice mercancías'!D29</f>
        <v>1510.8502739357973</v>
      </c>
      <c r="D295" s="78">
        <f>+'indice mercancías'!H29</f>
        <v>5362.5442569755496</v>
      </c>
      <c r="E295" s="78">
        <f>+'indice mercancías'!I29</f>
        <v>1061.8516602183875</v>
      </c>
      <c r="F295" s="78">
        <f>+'indice mercancías'!M29</f>
        <v>12668.678414058915</v>
      </c>
      <c r="G295" s="87">
        <f>+'indice mercancías'!N29</f>
        <v>1.3195555040460978E-2</v>
      </c>
    </row>
    <row r="296" spans="1:7">
      <c r="A296" s="75" t="s">
        <v>185</v>
      </c>
      <c r="B296" s="78">
        <f>+'indice mercancías'!C30</f>
        <v>22.127034841936378</v>
      </c>
      <c r="C296" s="78">
        <f>+'indice mercancías'!D30</f>
        <v>37.309929802672606</v>
      </c>
      <c r="D296" s="78">
        <f>+'indice mercancías'!H30</f>
        <v>1490.7314659218375</v>
      </c>
      <c r="E296" s="78">
        <f>+'indice mercancías'!I30</f>
        <v>644.34513518700919</v>
      </c>
      <c r="F296" s="78">
        <f>+'indice mercancías'!M30</f>
        <v>2194.5135657534556</v>
      </c>
      <c r="G296" s="87">
        <f>+'indice mercancías'!N30</f>
        <v>2.2857810102593183E-3</v>
      </c>
    </row>
    <row r="297" spans="1:7" ht="13.5" thickBot="1">
      <c r="A297" s="80" t="s">
        <v>259</v>
      </c>
      <c r="B297" s="88">
        <f>+'indice mercancías'!C31</f>
        <v>238296.3293081827</v>
      </c>
      <c r="C297" s="88">
        <f>+'indice mercancías'!D31</f>
        <v>234641.00000000003</v>
      </c>
      <c r="D297" s="88">
        <f>+'indice mercancías'!H31</f>
        <v>238296.32930818287</v>
      </c>
      <c r="E297" s="88">
        <f>+'indice mercancías'!I31</f>
        <v>248837.99999999994</v>
      </c>
      <c r="F297" s="88">
        <f>+'indice mercancías'!M31</f>
        <v>960071.65861636563</v>
      </c>
      <c r="G297" s="96">
        <f>+'indice mercancías'!N31</f>
        <v>1</v>
      </c>
    </row>
    <row r="298" spans="1:7">
      <c r="A298" s="94"/>
      <c r="B298" s="94"/>
      <c r="C298" s="94"/>
      <c r="D298" s="94"/>
      <c r="E298" s="94"/>
      <c r="F298" s="94"/>
      <c r="G298" s="94"/>
    </row>
  </sheetData>
  <mergeCells count="1">
    <mergeCell ref="H230:J23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Desglose puertos</vt:lpstr>
      <vt:lpstr>indice trafico puertos</vt:lpstr>
      <vt:lpstr>viajes por residencia</vt:lpstr>
      <vt:lpstr>Desglose aeropuertos</vt:lpstr>
      <vt:lpstr>indice traf aeropuertos</vt:lpstr>
      <vt:lpstr>indice carreteras</vt:lpstr>
      <vt:lpstr>indice ferrocarriles</vt:lpstr>
      <vt:lpstr>indice mercancías</vt:lpstr>
      <vt:lpstr>Inversiones</vt:lpstr>
      <vt:lpstr>Resumen</vt:lpstr>
    </vt:vector>
  </TitlesOfParts>
  <Company>IAE - CSIC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DE LA FUENTE</dc:creator>
  <cp:lastModifiedBy>Fernández Serrano, José Luis</cp:lastModifiedBy>
  <dcterms:created xsi:type="dcterms:W3CDTF">2013-06-18T05:36:28Z</dcterms:created>
  <dcterms:modified xsi:type="dcterms:W3CDTF">2016-03-04T13:02:56Z</dcterms:modified>
</cp:coreProperties>
</file>